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L\EngData\a. Deck\"/>
    </mc:Choice>
  </mc:AlternateContent>
  <bookViews>
    <workbookView xWindow="0" yWindow="0" windowWidth="25200" windowHeight="12576"/>
  </bookViews>
  <sheets>
    <sheet name="Approach Slab" sheetId="5" r:id="rId1"/>
    <sheet name="NB" sheetId="1" r:id="rId2"/>
    <sheet name="SB" sheetId="3" r:id="rId3"/>
    <sheet name="Scupper Location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5" l="1"/>
  <c r="O14" i="5"/>
  <c r="N14" i="5"/>
  <c r="M14" i="5"/>
  <c r="L14" i="5"/>
  <c r="P8" i="5"/>
  <c r="O8" i="5"/>
  <c r="N8" i="5"/>
  <c r="M8" i="5"/>
  <c r="L8" i="5"/>
  <c r="P6" i="5"/>
  <c r="O6" i="5"/>
  <c r="N6" i="5"/>
  <c r="M6" i="5"/>
  <c r="L6" i="5"/>
  <c r="E6" i="5"/>
  <c r="F6" i="5"/>
  <c r="G6" i="5"/>
  <c r="H6" i="5"/>
  <c r="E8" i="5"/>
  <c r="F8" i="5"/>
  <c r="G8" i="5"/>
  <c r="H8" i="5"/>
  <c r="D8" i="5"/>
  <c r="D6" i="5"/>
  <c r="E14" i="5"/>
  <c r="F14" i="5"/>
  <c r="G14" i="5"/>
  <c r="H14" i="5"/>
  <c r="D14" i="5"/>
  <c r="N5" i="5" l="1"/>
  <c r="O5" i="5" s="1"/>
  <c r="P5" i="5" s="1"/>
  <c r="M5" i="5"/>
  <c r="N7" i="5"/>
  <c r="O7" i="5" s="1"/>
  <c r="P7" i="5" s="1"/>
  <c r="M7" i="5"/>
  <c r="N13" i="5"/>
  <c r="O13" i="5" s="1"/>
  <c r="P13" i="5" s="1"/>
  <c r="M13" i="5"/>
  <c r="P9" i="5"/>
  <c r="O9" i="5"/>
  <c r="M9" i="5"/>
  <c r="N9" i="5"/>
  <c r="F13" i="5"/>
  <c r="G13" i="5" s="1"/>
  <c r="D13" i="5"/>
  <c r="E13" i="5" s="1"/>
  <c r="F7" i="5"/>
  <c r="G7" i="5" s="1"/>
  <c r="F5" i="5"/>
  <c r="D5" i="5" s="1"/>
  <c r="E5" i="5" s="1"/>
  <c r="E9" i="5"/>
  <c r="D9" i="5"/>
  <c r="G9" i="5"/>
  <c r="F9" i="5"/>
  <c r="D7" i="5" l="1"/>
  <c r="E7" i="5" s="1"/>
  <c r="G5" i="5"/>
  <c r="K11" i="1" l="1"/>
  <c r="K26" i="1" s="1"/>
  <c r="O41" i="1" s="1"/>
  <c r="E37" i="3" l="1"/>
  <c r="E36" i="3"/>
  <c r="E37" i="1"/>
  <c r="E36" i="1"/>
  <c r="N48" i="3"/>
  <c r="O48" i="3"/>
  <c r="N46" i="3"/>
  <c r="O46" i="3"/>
  <c r="N44" i="3"/>
  <c r="O44" i="3"/>
  <c r="N42" i="3"/>
  <c r="O42" i="3"/>
  <c r="AJ17" i="3"/>
  <c r="AH17" i="3"/>
  <c r="AG17" i="3"/>
  <c r="AJ15" i="3"/>
  <c r="AH15" i="3"/>
  <c r="AG15" i="3"/>
  <c r="AJ13" i="3"/>
  <c r="AH13" i="3"/>
  <c r="AG13" i="3"/>
  <c r="AJ11" i="3"/>
  <c r="AH11" i="3"/>
  <c r="AG11" i="3"/>
  <c r="AH9" i="3"/>
  <c r="AJ9" i="3"/>
  <c r="AG9" i="3"/>
  <c r="AE17" i="3"/>
  <c r="AD17" i="3"/>
  <c r="AC17" i="3"/>
  <c r="AB17" i="3"/>
  <c r="AE15" i="3"/>
  <c r="AD15" i="3"/>
  <c r="AB15" i="3"/>
  <c r="AE13" i="3"/>
  <c r="AD13" i="3"/>
  <c r="AB13" i="3"/>
  <c r="AE11" i="3"/>
  <c r="AD11" i="3"/>
  <c r="AB11" i="3"/>
  <c r="AB9" i="3"/>
  <c r="AD9" i="3"/>
  <c r="AE9" i="3"/>
  <c r="C13" i="3"/>
  <c r="C11" i="3"/>
  <c r="O39" i="3"/>
  <c r="L62" i="3"/>
  <c r="K62" i="3"/>
  <c r="M62" i="3" s="1"/>
  <c r="K60" i="3"/>
  <c r="M60" i="3" s="1"/>
  <c r="K58" i="3"/>
  <c r="M58" i="3" s="1"/>
  <c r="K56" i="3"/>
  <c r="M56" i="3" s="1"/>
  <c r="M54" i="3"/>
  <c r="O54" i="3" s="1"/>
  <c r="AK9" i="3" s="1"/>
  <c r="N54" i="3"/>
  <c r="AI9" i="3" s="1"/>
  <c r="K54" i="3"/>
  <c r="L54" i="3" s="1"/>
  <c r="O47" i="3"/>
  <c r="N47" i="3" s="1"/>
  <c r="M47" i="3"/>
  <c r="L47" i="3" s="1"/>
  <c r="K47" i="3"/>
  <c r="AA17" i="3" s="1"/>
  <c r="O45" i="3"/>
  <c r="N45" i="3" s="1"/>
  <c r="M45" i="3"/>
  <c r="L45" i="3" s="1"/>
  <c r="AC15" i="3" s="1"/>
  <c r="O43" i="3"/>
  <c r="M43" i="3" s="1"/>
  <c r="N43" i="3"/>
  <c r="O41" i="3"/>
  <c r="N41" i="3" s="1"/>
  <c r="M41" i="3"/>
  <c r="L41" i="3" s="1"/>
  <c r="AC11" i="3" s="1"/>
  <c r="N39" i="3"/>
  <c r="AE11" i="1"/>
  <c r="N41" i="1"/>
  <c r="AD11" i="1" s="1"/>
  <c r="M41" i="1"/>
  <c r="L41" i="1" s="1"/>
  <c r="AC11" i="1" s="1"/>
  <c r="AB11" i="1" l="1"/>
  <c r="K41" i="1"/>
  <c r="AA11" i="1" s="1"/>
  <c r="N56" i="3"/>
  <c r="AI11" i="3" s="1"/>
  <c r="O56" i="3"/>
  <c r="AK11" i="3" s="1"/>
  <c r="O58" i="3"/>
  <c r="AK13" i="3" s="1"/>
  <c r="N58" i="3"/>
  <c r="AI13" i="3" s="1"/>
  <c r="O60" i="3"/>
  <c r="AK15" i="3" s="1"/>
  <c r="N60" i="3"/>
  <c r="AI15" i="3" s="1"/>
  <c r="L43" i="3"/>
  <c r="AC13" i="3" s="1"/>
  <c r="K43" i="3"/>
  <c r="AA13" i="3" s="1"/>
  <c r="O62" i="3"/>
  <c r="AK17" i="3" s="1"/>
  <c r="N62" i="3"/>
  <c r="AI17" i="3" s="1"/>
  <c r="K45" i="3"/>
  <c r="AA15" i="3" s="1"/>
  <c r="L60" i="3"/>
  <c r="K41" i="3"/>
  <c r="AA11" i="3" s="1"/>
  <c r="L58" i="3"/>
  <c r="M39" i="3"/>
  <c r="L56" i="3"/>
  <c r="C13" i="1"/>
  <c r="D13" i="1" s="1"/>
  <c r="C11" i="1"/>
  <c r="D11" i="1" s="1"/>
  <c r="L39" i="3" l="1"/>
  <c r="AC9" i="3" s="1"/>
  <c r="K39" i="3"/>
  <c r="AA9" i="3" s="1"/>
  <c r="K26" i="3"/>
  <c r="K24" i="3"/>
  <c r="Y32" i="3"/>
  <c r="Y30" i="3"/>
  <c r="Y28" i="3"/>
  <c r="Y26" i="3"/>
  <c r="Y24" i="3"/>
  <c r="K32" i="3"/>
  <c r="K30" i="3"/>
  <c r="K28" i="3"/>
  <c r="Y32" i="1"/>
  <c r="K62" i="1" s="1"/>
  <c r="Y30" i="1"/>
  <c r="K60" i="1" s="1"/>
  <c r="Y28" i="1"/>
  <c r="K58" i="1" s="1"/>
  <c r="Y26" i="1"/>
  <c r="K56" i="1" s="1"/>
  <c r="Y24" i="1"/>
  <c r="K54" i="1" s="1"/>
  <c r="K32" i="1"/>
  <c r="O47" i="1" s="1"/>
  <c r="K30" i="1"/>
  <c r="O45" i="1" s="1"/>
  <c r="K28" i="1"/>
  <c r="O43" i="1" s="1"/>
  <c r="K24" i="1"/>
  <c r="O39" i="1" s="1"/>
  <c r="N43" i="1" l="1"/>
  <c r="AD13" i="1" s="1"/>
  <c r="M43" i="1"/>
  <c r="AE13" i="1"/>
  <c r="M47" i="1"/>
  <c r="AE17" i="1"/>
  <c r="N47" i="1"/>
  <c r="AD17" i="1" s="1"/>
  <c r="AG13" i="1"/>
  <c r="M58" i="1"/>
  <c r="L58" i="1"/>
  <c r="AH13" i="1" s="1"/>
  <c r="M45" i="1"/>
  <c r="N45" i="1"/>
  <c r="AD15" i="1" s="1"/>
  <c r="AE15" i="1"/>
  <c r="AG15" i="1"/>
  <c r="M60" i="1"/>
  <c r="L60" i="1"/>
  <c r="AH15" i="1" s="1"/>
  <c r="AG17" i="1"/>
  <c r="M62" i="1"/>
  <c r="L62" i="1"/>
  <c r="AH17" i="1" s="1"/>
  <c r="N39" i="1"/>
  <c r="AD9" i="1" s="1"/>
  <c r="M39" i="1"/>
  <c r="AE9" i="1"/>
  <c r="L56" i="1"/>
  <c r="AH11" i="1" s="1"/>
  <c r="M56" i="1"/>
  <c r="AG11" i="1"/>
  <c r="L54" i="1"/>
  <c r="AH9" i="1" s="1"/>
  <c r="AG9" i="1"/>
  <c r="M54" i="1"/>
  <c r="W32" i="1"/>
  <c r="V32" i="1"/>
  <c r="U32" i="1"/>
  <c r="S32" i="1"/>
  <c r="R32" i="1"/>
  <c r="Q32" i="1"/>
  <c r="O32" i="1"/>
  <c r="N32" i="1"/>
  <c r="M32" i="1"/>
  <c r="W30" i="1"/>
  <c r="V30" i="1"/>
  <c r="U30" i="1"/>
  <c r="S30" i="1"/>
  <c r="R30" i="1"/>
  <c r="Q30" i="1"/>
  <c r="O30" i="1"/>
  <c r="N30" i="1"/>
  <c r="M30" i="1"/>
  <c r="W28" i="1"/>
  <c r="V28" i="1"/>
  <c r="U28" i="1"/>
  <c r="S28" i="1"/>
  <c r="R28" i="1"/>
  <c r="Q28" i="1"/>
  <c r="O28" i="1"/>
  <c r="N28" i="1"/>
  <c r="M28" i="1"/>
  <c r="W26" i="1"/>
  <c r="V26" i="1"/>
  <c r="U26" i="1"/>
  <c r="S26" i="1"/>
  <c r="R26" i="1"/>
  <c r="Q26" i="1"/>
  <c r="O26" i="1"/>
  <c r="N26" i="1"/>
  <c r="M26" i="1"/>
  <c r="W24" i="1"/>
  <c r="V24" i="1"/>
  <c r="U24" i="1"/>
  <c r="S24" i="1"/>
  <c r="R24" i="1"/>
  <c r="Q24" i="1"/>
  <c r="O24" i="1"/>
  <c r="N24" i="1"/>
  <c r="M24" i="1"/>
  <c r="W32" i="3"/>
  <c r="V32" i="3"/>
  <c r="U32" i="3"/>
  <c r="S32" i="3"/>
  <c r="R32" i="3"/>
  <c r="Q32" i="3"/>
  <c r="O32" i="3"/>
  <c r="N32" i="3"/>
  <c r="M32" i="3"/>
  <c r="W30" i="3"/>
  <c r="V30" i="3"/>
  <c r="U30" i="3"/>
  <c r="S30" i="3"/>
  <c r="R30" i="3"/>
  <c r="Q30" i="3"/>
  <c r="O30" i="3"/>
  <c r="N30" i="3"/>
  <c r="M30" i="3"/>
  <c r="W28" i="3"/>
  <c r="V28" i="3"/>
  <c r="U28" i="3"/>
  <c r="S28" i="3"/>
  <c r="R28" i="3"/>
  <c r="Q28" i="3"/>
  <c r="O28" i="3"/>
  <c r="N28" i="3"/>
  <c r="M28" i="3"/>
  <c r="W26" i="3"/>
  <c r="V26" i="3"/>
  <c r="U26" i="3"/>
  <c r="S26" i="3"/>
  <c r="R26" i="3"/>
  <c r="Q26" i="3"/>
  <c r="O26" i="3"/>
  <c r="N26" i="3"/>
  <c r="M26" i="3"/>
  <c r="W24" i="3"/>
  <c r="V24" i="3"/>
  <c r="U24" i="3"/>
  <c r="S24" i="3"/>
  <c r="R24" i="3"/>
  <c r="Q24" i="3"/>
  <c r="O24" i="3"/>
  <c r="N24" i="3"/>
  <c r="M24" i="3"/>
  <c r="D11" i="3"/>
  <c r="C31" i="3"/>
  <c r="D31" i="3" s="1"/>
  <c r="C29" i="3"/>
  <c r="D29" i="3" s="1"/>
  <c r="D23" i="3" s="1"/>
  <c r="W17" i="3"/>
  <c r="V17" i="3"/>
  <c r="U17" i="3"/>
  <c r="S17" i="3"/>
  <c r="R17" i="3"/>
  <c r="Q17" i="3"/>
  <c r="O17" i="3"/>
  <c r="N17" i="3"/>
  <c r="M17" i="3"/>
  <c r="W15" i="3"/>
  <c r="V15" i="3"/>
  <c r="U15" i="3"/>
  <c r="S15" i="3"/>
  <c r="R15" i="3"/>
  <c r="Q15" i="3"/>
  <c r="O15" i="3"/>
  <c r="N15" i="3"/>
  <c r="M15" i="3"/>
  <c r="W13" i="3"/>
  <c r="V13" i="3"/>
  <c r="U13" i="3"/>
  <c r="S13" i="3"/>
  <c r="R13" i="3"/>
  <c r="Q13" i="3"/>
  <c r="O13" i="3"/>
  <c r="N13" i="3"/>
  <c r="M13" i="3"/>
  <c r="W11" i="3"/>
  <c r="V11" i="3"/>
  <c r="U11" i="3"/>
  <c r="S11" i="3"/>
  <c r="R11" i="3"/>
  <c r="Q11" i="3"/>
  <c r="O11" i="3"/>
  <c r="N11" i="3"/>
  <c r="M11" i="3"/>
  <c r="W9" i="3"/>
  <c r="V9" i="3"/>
  <c r="U9" i="3"/>
  <c r="S9" i="3"/>
  <c r="R9" i="3"/>
  <c r="Q9" i="3"/>
  <c r="O9" i="3"/>
  <c r="N9" i="3"/>
  <c r="M9" i="3"/>
  <c r="C28" i="1"/>
  <c r="W17" i="1"/>
  <c r="V17" i="1"/>
  <c r="U17" i="1"/>
  <c r="S17" i="1"/>
  <c r="R17" i="1"/>
  <c r="Q17" i="1"/>
  <c r="O17" i="1"/>
  <c r="N17" i="1"/>
  <c r="M17" i="1"/>
  <c r="W15" i="1"/>
  <c r="V15" i="1"/>
  <c r="U15" i="1"/>
  <c r="S15" i="1"/>
  <c r="R15" i="1"/>
  <c r="Q15" i="1"/>
  <c r="O15" i="1"/>
  <c r="N15" i="1"/>
  <c r="M15" i="1"/>
  <c r="W13" i="1"/>
  <c r="V13" i="1"/>
  <c r="U13" i="1"/>
  <c r="S13" i="1"/>
  <c r="R13" i="1"/>
  <c r="Q13" i="1"/>
  <c r="O13" i="1"/>
  <c r="N13" i="1"/>
  <c r="M13" i="1"/>
  <c r="W11" i="1"/>
  <c r="V11" i="1"/>
  <c r="U11" i="1"/>
  <c r="S11" i="1"/>
  <c r="R11" i="1"/>
  <c r="Q11" i="1"/>
  <c r="O11" i="1"/>
  <c r="N11" i="1"/>
  <c r="M11" i="1"/>
  <c r="W9" i="1"/>
  <c r="V9" i="1"/>
  <c r="U9" i="1"/>
  <c r="S9" i="1"/>
  <c r="R9" i="1"/>
  <c r="Q9" i="1"/>
  <c r="O9" i="1"/>
  <c r="N9" i="1"/>
  <c r="M9" i="1"/>
  <c r="AJ11" i="1" l="1"/>
  <c r="N56" i="1"/>
  <c r="AI11" i="1" s="1"/>
  <c r="O56" i="1"/>
  <c r="AK11" i="1" s="1"/>
  <c r="AB15" i="1"/>
  <c r="K45" i="1"/>
  <c r="AA15" i="1" s="1"/>
  <c r="L45" i="1"/>
  <c r="AC15" i="1" s="1"/>
  <c r="L39" i="1"/>
  <c r="AC9" i="1" s="1"/>
  <c r="AB9" i="1"/>
  <c r="K39" i="1"/>
  <c r="AA9" i="1" s="1"/>
  <c r="N58" i="1"/>
  <c r="AI13" i="1" s="1"/>
  <c r="AJ13" i="1"/>
  <c r="O58" i="1"/>
  <c r="AK13" i="1" s="1"/>
  <c r="AJ17" i="1"/>
  <c r="O62" i="1"/>
  <c r="AK17" i="1" s="1"/>
  <c r="N62" i="1"/>
  <c r="AI17" i="1" s="1"/>
  <c r="L47" i="1"/>
  <c r="AC17" i="1" s="1"/>
  <c r="K47" i="1"/>
  <c r="AA17" i="1" s="1"/>
  <c r="AB17" i="1"/>
  <c r="O54" i="1"/>
  <c r="AK9" i="1" s="1"/>
  <c r="N54" i="1"/>
  <c r="AI9" i="1" s="1"/>
  <c r="AJ9" i="1"/>
  <c r="O60" i="1"/>
  <c r="AK15" i="1" s="1"/>
  <c r="AJ15" i="1"/>
  <c r="N60" i="1"/>
  <c r="AI15" i="1" s="1"/>
  <c r="AB13" i="1"/>
  <c r="L43" i="1"/>
  <c r="AC13" i="1" s="1"/>
  <c r="K43" i="1"/>
  <c r="AA13" i="1" s="1"/>
  <c r="D13" i="3"/>
  <c r="D22" i="3" s="1"/>
  <c r="C5" i="3"/>
  <c r="L12" i="3" s="1"/>
  <c r="L27" i="3" s="1"/>
  <c r="C23" i="3"/>
  <c r="D5" i="3"/>
  <c r="C6" i="3" s="1"/>
  <c r="P12" i="3" s="1"/>
  <c r="P27" i="3" s="1"/>
  <c r="C22" i="3"/>
  <c r="C30" i="1"/>
  <c r="D30" i="1" s="1"/>
  <c r="D28" i="1"/>
  <c r="D22" i="1" s="1"/>
  <c r="D21" i="1"/>
  <c r="AK12" i="1" l="1"/>
  <c r="O57" i="1" s="1"/>
  <c r="AB18" i="1"/>
  <c r="M48" i="1" s="1"/>
  <c r="R12" i="3"/>
  <c r="R27" i="3" s="1"/>
  <c r="W18" i="3"/>
  <c r="W33" i="3" s="1"/>
  <c r="Y12" i="3"/>
  <c r="Y27" i="3" s="1"/>
  <c r="K12" i="3"/>
  <c r="K27" i="3" s="1"/>
  <c r="K16" i="3"/>
  <c r="K31" i="3" s="1"/>
  <c r="Y14" i="3"/>
  <c r="Y29" i="3" s="1"/>
  <c r="K10" i="3"/>
  <c r="K25" i="3" s="1"/>
  <c r="M14" i="3"/>
  <c r="M29" i="3" s="1"/>
  <c r="O10" i="3"/>
  <c r="O25" i="3" s="1"/>
  <c r="Y18" i="3"/>
  <c r="Y33" i="3" s="1"/>
  <c r="K14" i="3"/>
  <c r="K29" i="3" s="1"/>
  <c r="Y10" i="3"/>
  <c r="Y25" i="3" s="1"/>
  <c r="G3" i="3"/>
  <c r="Y16" i="3"/>
  <c r="Y31" i="3" s="1"/>
  <c r="V18" i="3"/>
  <c r="V33" i="3" s="1"/>
  <c r="K18" i="3"/>
  <c r="K33" i="3" s="1"/>
  <c r="L16" i="3"/>
  <c r="L31" i="3" s="1"/>
  <c r="L10" i="3"/>
  <c r="L25" i="3" s="1"/>
  <c r="D5" i="1"/>
  <c r="Y12" i="1"/>
  <c r="Y27" i="1" s="1"/>
  <c r="C24" i="3"/>
  <c r="X16" i="3"/>
  <c r="X31" i="3" s="1"/>
  <c r="N12" i="3"/>
  <c r="N27" i="3" s="1"/>
  <c r="M12" i="3"/>
  <c r="M27" i="3" s="1"/>
  <c r="Q10" i="3"/>
  <c r="Q25" i="3" s="1"/>
  <c r="R18" i="3"/>
  <c r="R33" i="3" s="1"/>
  <c r="M16" i="3"/>
  <c r="M31" i="3" s="1"/>
  <c r="V12" i="3"/>
  <c r="V27" i="3" s="1"/>
  <c r="R14" i="3"/>
  <c r="R29" i="3" s="1"/>
  <c r="X10" i="3"/>
  <c r="X25" i="3" s="1"/>
  <c r="V10" i="3"/>
  <c r="V25" i="3" s="1"/>
  <c r="N10" i="3"/>
  <c r="N25" i="3" s="1"/>
  <c r="O12" i="3"/>
  <c r="O27" i="3" s="1"/>
  <c r="N16" i="3"/>
  <c r="N31" i="3" s="1"/>
  <c r="S14" i="3"/>
  <c r="S29" i="3" s="1"/>
  <c r="U12" i="3"/>
  <c r="U27" i="3" s="1"/>
  <c r="S10" i="3"/>
  <c r="S25" i="3" s="1"/>
  <c r="O18" i="3"/>
  <c r="O33" i="3" s="1"/>
  <c r="T10" i="3"/>
  <c r="T25" i="3" s="1"/>
  <c r="V14" i="3"/>
  <c r="V29" i="3" s="1"/>
  <c r="P16" i="3"/>
  <c r="P31" i="3" s="1"/>
  <c r="T12" i="3"/>
  <c r="T27" i="3" s="1"/>
  <c r="N18" i="3"/>
  <c r="N33" i="3" s="1"/>
  <c r="R16" i="3"/>
  <c r="R31" i="3" s="1"/>
  <c r="X12" i="3"/>
  <c r="X27" i="3" s="1"/>
  <c r="W12" i="3"/>
  <c r="W27" i="3" s="1"/>
  <c r="Q16" i="3"/>
  <c r="Q31" i="3" s="1"/>
  <c r="U10" i="3"/>
  <c r="U25" i="3" s="1"/>
  <c r="U16" i="3"/>
  <c r="U31" i="3" s="1"/>
  <c r="M18" i="3"/>
  <c r="M33" i="3" s="1"/>
  <c r="N14" i="3"/>
  <c r="N29" i="3" s="1"/>
  <c r="P10" i="3"/>
  <c r="P25" i="3" s="1"/>
  <c r="T14" i="3"/>
  <c r="T29" i="3" s="1"/>
  <c r="L14" i="3"/>
  <c r="L29" i="3" s="1"/>
  <c r="U18" i="3"/>
  <c r="U33" i="3" s="1"/>
  <c r="U14" i="3"/>
  <c r="U29" i="3" s="1"/>
  <c r="P14" i="3"/>
  <c r="P29" i="3" s="1"/>
  <c r="L18" i="3"/>
  <c r="L33" i="3" s="1"/>
  <c r="Q12" i="3"/>
  <c r="Q27" i="3" s="1"/>
  <c r="X14" i="3"/>
  <c r="X29" i="3" s="1"/>
  <c r="W16" i="3"/>
  <c r="W31" i="3" s="1"/>
  <c r="T18" i="3"/>
  <c r="T33" i="3" s="1"/>
  <c r="O14" i="3"/>
  <c r="O29" i="3" s="1"/>
  <c r="X18" i="3"/>
  <c r="X33" i="3" s="1"/>
  <c r="Q14" i="3"/>
  <c r="Q29" i="3" s="1"/>
  <c r="P18" i="3"/>
  <c r="P33" i="3" s="1"/>
  <c r="S16" i="3"/>
  <c r="S31" i="3" s="1"/>
  <c r="S18" i="3"/>
  <c r="S33" i="3" s="1"/>
  <c r="R10" i="3"/>
  <c r="R25" i="3" s="1"/>
  <c r="O16" i="3"/>
  <c r="O31" i="3" s="1"/>
  <c r="W10" i="3"/>
  <c r="W25" i="3" s="1"/>
  <c r="W14" i="3"/>
  <c r="W29" i="3" s="1"/>
  <c r="V16" i="3"/>
  <c r="V31" i="3" s="1"/>
  <c r="T16" i="3"/>
  <c r="T31" i="3" s="1"/>
  <c r="S12" i="3"/>
  <c r="S27" i="3" s="1"/>
  <c r="M10" i="3"/>
  <c r="M25" i="3" s="1"/>
  <c r="Q18" i="3"/>
  <c r="Q33" i="3" s="1"/>
  <c r="C21" i="1"/>
  <c r="C5" i="1"/>
  <c r="AB16" i="1" s="1"/>
  <c r="M46" i="1" s="1"/>
  <c r="C22" i="1"/>
  <c r="AJ10" i="1" l="1"/>
  <c r="M55" i="1" s="1"/>
  <c r="AJ14" i="1"/>
  <c r="M59" i="1" s="1"/>
  <c r="AA10" i="1"/>
  <c r="K40" i="1" s="1"/>
  <c r="AC14" i="1"/>
  <c r="L44" i="1" s="1"/>
  <c r="AI16" i="1"/>
  <c r="N61" i="1" s="1"/>
  <c r="AK14" i="1"/>
  <c r="O59" i="1" s="1"/>
  <c r="AJ16" i="1"/>
  <c r="M61" i="1" s="1"/>
  <c r="AI10" i="1"/>
  <c r="N55" i="1" s="1"/>
  <c r="AI12" i="1"/>
  <c r="N57" i="1" s="1"/>
  <c r="W10" i="1"/>
  <c r="W25" i="1" s="1"/>
  <c r="Z14" i="1"/>
  <c r="AE12" i="1"/>
  <c r="O42" i="1" s="1"/>
  <c r="AC12" i="1"/>
  <c r="L42" i="1" s="1"/>
  <c r="AD12" i="1"/>
  <c r="N42" i="1" s="1"/>
  <c r="AA12" i="1"/>
  <c r="K42" i="1" s="1"/>
  <c r="AB12" i="1"/>
  <c r="M42" i="1" s="1"/>
  <c r="AG12" i="1"/>
  <c r="K57" i="1" s="1"/>
  <c r="AE16" i="1"/>
  <c r="O46" i="1" s="1"/>
  <c r="AE18" i="1"/>
  <c r="O48" i="1" s="1"/>
  <c r="AG16" i="1"/>
  <c r="K61" i="1" s="1"/>
  <c r="AG18" i="1"/>
  <c r="K63" i="1" s="1"/>
  <c r="AH10" i="1"/>
  <c r="L55" i="1" s="1"/>
  <c r="AD14" i="1"/>
  <c r="N44" i="1" s="1"/>
  <c r="AE14" i="1"/>
  <c r="O44" i="1" s="1"/>
  <c r="AH18" i="1"/>
  <c r="L63" i="1" s="1"/>
  <c r="AE10" i="1"/>
  <c r="O40" i="1" s="1"/>
  <c r="AD16" i="1"/>
  <c r="N46" i="1" s="1"/>
  <c r="AG14" i="1"/>
  <c r="K59" i="1" s="1"/>
  <c r="AD18" i="1"/>
  <c r="N48" i="1" s="1"/>
  <c r="AG10" i="1"/>
  <c r="K55" i="1" s="1"/>
  <c r="AH12" i="1"/>
  <c r="L57" i="1" s="1"/>
  <c r="AD10" i="1"/>
  <c r="N40" i="1" s="1"/>
  <c r="AH16" i="1"/>
  <c r="L61" i="1" s="1"/>
  <c r="AH14" i="1"/>
  <c r="L59" i="1" s="1"/>
  <c r="AI14" i="1"/>
  <c r="N59" i="1" s="1"/>
  <c r="AA16" i="1"/>
  <c r="K46" i="1" s="1"/>
  <c r="AC10" i="1"/>
  <c r="L40" i="1" s="1"/>
  <c r="AC18" i="1"/>
  <c r="L48" i="1" s="1"/>
  <c r="AC16" i="1"/>
  <c r="L46" i="1" s="1"/>
  <c r="AA18" i="1"/>
  <c r="K48" i="1" s="1"/>
  <c r="AA14" i="1"/>
  <c r="K44" i="1" s="1"/>
  <c r="AI18" i="1"/>
  <c r="N63" i="1" s="1"/>
  <c r="AB14" i="1"/>
  <c r="M44" i="1" s="1"/>
  <c r="AJ18" i="1"/>
  <c r="M63" i="1" s="1"/>
  <c r="AB10" i="1"/>
  <c r="M40" i="1" s="1"/>
  <c r="AJ12" i="1"/>
  <c r="M57" i="1" s="1"/>
  <c r="AK16" i="1"/>
  <c r="O61" i="1" s="1"/>
  <c r="AK10" i="1"/>
  <c r="O55" i="1" s="1"/>
  <c r="AK18" i="1"/>
  <c r="O63" i="1" s="1"/>
  <c r="K12" i="1"/>
  <c r="K27" i="1" s="1"/>
  <c r="L10" i="1"/>
  <c r="Y16" i="1"/>
  <c r="Y31" i="1" s="1"/>
  <c r="K14" i="1"/>
  <c r="K29" i="1" s="1"/>
  <c r="L12" i="1"/>
  <c r="Y14" i="1"/>
  <c r="Y29" i="1" s="1"/>
  <c r="L18" i="1"/>
  <c r="L33" i="1" s="1"/>
  <c r="Y18" i="1"/>
  <c r="Y33" i="1" s="1"/>
  <c r="L14" i="1"/>
  <c r="L29" i="1" s="1"/>
  <c r="K16" i="1"/>
  <c r="K31" i="1" s="1"/>
  <c r="K10" i="1"/>
  <c r="K25" i="1" s="1"/>
  <c r="Y10" i="1"/>
  <c r="Y25" i="1" s="1"/>
  <c r="L16" i="1"/>
  <c r="K18" i="1"/>
  <c r="K33" i="1" s="1"/>
  <c r="N18" i="1"/>
  <c r="N33" i="1" s="1"/>
  <c r="O16" i="1"/>
  <c r="O31" i="1" s="1"/>
  <c r="P14" i="1"/>
  <c r="P29" i="1" s="1"/>
  <c r="Q12" i="1"/>
  <c r="Q27" i="1" s="1"/>
  <c r="R10" i="1"/>
  <c r="R25" i="1" s="1"/>
  <c r="M18" i="1"/>
  <c r="M33" i="1" s="1"/>
  <c r="N16" i="1"/>
  <c r="N31" i="1" s="1"/>
  <c r="O14" i="1"/>
  <c r="O29" i="1" s="1"/>
  <c r="P12" i="1"/>
  <c r="P27" i="1" s="1"/>
  <c r="Q10" i="1"/>
  <c r="Q25" i="1" s="1"/>
  <c r="T14" i="1"/>
  <c r="T29" i="1" s="1"/>
  <c r="T12" i="1"/>
  <c r="T27" i="1" s="1"/>
  <c r="S12" i="1"/>
  <c r="S27" i="1" s="1"/>
  <c r="P16" i="1"/>
  <c r="P31" i="1" s="1"/>
  <c r="X18" i="1"/>
  <c r="X33" i="1" s="1"/>
  <c r="M16" i="1"/>
  <c r="M31" i="1" s="1"/>
  <c r="N14" i="1"/>
  <c r="N29" i="1" s="1"/>
  <c r="O12" i="1"/>
  <c r="O27" i="1" s="1"/>
  <c r="P10" i="1"/>
  <c r="P25" i="1" s="1"/>
  <c r="W18" i="1"/>
  <c r="W33" i="1" s="1"/>
  <c r="X16" i="1"/>
  <c r="X31" i="1" s="1"/>
  <c r="L31" i="1"/>
  <c r="M14" i="1"/>
  <c r="M29" i="1" s="1"/>
  <c r="N12" i="1"/>
  <c r="N27" i="1" s="1"/>
  <c r="O10" i="1"/>
  <c r="O25" i="1" s="1"/>
  <c r="S18" i="1"/>
  <c r="S33" i="1" s="1"/>
  <c r="V12" i="1"/>
  <c r="V27" i="1" s="1"/>
  <c r="R18" i="1"/>
  <c r="R33" i="1" s="1"/>
  <c r="U12" i="1"/>
  <c r="U27" i="1" s="1"/>
  <c r="R16" i="1"/>
  <c r="R31" i="1" s="1"/>
  <c r="U10" i="1"/>
  <c r="U25" i="1" s="1"/>
  <c r="P18" i="1"/>
  <c r="P33" i="1" s="1"/>
  <c r="T10" i="1"/>
  <c r="T25" i="1" s="1"/>
  <c r="R12" i="1"/>
  <c r="R27" i="1" s="1"/>
  <c r="V18" i="1"/>
  <c r="V33" i="1" s="1"/>
  <c r="W16" i="1"/>
  <c r="W31" i="1" s="1"/>
  <c r="X14" i="1"/>
  <c r="X29" i="1" s="1"/>
  <c r="M12" i="1"/>
  <c r="M27" i="1" s="1"/>
  <c r="N10" i="1"/>
  <c r="N25" i="1" s="1"/>
  <c r="U18" i="1"/>
  <c r="U33" i="1" s="1"/>
  <c r="V16" i="1"/>
  <c r="V31" i="1" s="1"/>
  <c r="W14" i="1"/>
  <c r="W29" i="1" s="1"/>
  <c r="X12" i="1"/>
  <c r="X27" i="1" s="1"/>
  <c r="L27" i="1"/>
  <c r="M10" i="1"/>
  <c r="M25" i="1" s="1"/>
  <c r="T18" i="1"/>
  <c r="T33" i="1" s="1"/>
  <c r="U16" i="1"/>
  <c r="U31" i="1" s="1"/>
  <c r="V14" i="1"/>
  <c r="V29" i="1" s="1"/>
  <c r="W12" i="1"/>
  <c r="W27" i="1" s="1"/>
  <c r="X10" i="1"/>
  <c r="X25" i="1" s="1"/>
  <c r="L25" i="1"/>
  <c r="T16" i="1"/>
  <c r="T31" i="1" s="1"/>
  <c r="U14" i="1"/>
  <c r="U29" i="1" s="1"/>
  <c r="S16" i="1"/>
  <c r="S31" i="1" s="1"/>
  <c r="V10" i="1"/>
  <c r="V25" i="1" s="1"/>
  <c r="S14" i="1"/>
  <c r="S29" i="1" s="1"/>
  <c r="Q16" i="1"/>
  <c r="Q31" i="1" s="1"/>
  <c r="Q14" i="1"/>
  <c r="Q29" i="1" s="1"/>
  <c r="Q18" i="1"/>
  <c r="Q33" i="1" s="1"/>
  <c r="R14" i="1"/>
  <c r="R29" i="1" s="1"/>
  <c r="O18" i="1"/>
  <c r="O33" i="1" s="1"/>
  <c r="S10" i="1"/>
  <c r="S25" i="1" s="1"/>
  <c r="C23" i="1"/>
  <c r="C6" i="1"/>
  <c r="G3" i="1"/>
  <c r="AE10" i="3" l="1"/>
  <c r="O40" i="3" s="1"/>
  <c r="AC10" i="3"/>
  <c r="L40" i="3" s="1"/>
  <c r="AD10" i="3"/>
  <c r="N40" i="3" s="1"/>
  <c r="AA10" i="3"/>
  <c r="K40" i="3" s="1"/>
  <c r="AB10" i="3"/>
  <c r="M40" i="3" s="1"/>
  <c r="AC12" i="3"/>
  <c r="L42" i="3" s="1"/>
  <c r="AB12" i="3"/>
  <c r="M42" i="3" s="1"/>
  <c r="AD12" i="3"/>
  <c r="AA12" i="3"/>
  <c r="K42" i="3" s="1"/>
  <c r="AE12" i="3"/>
  <c r="AC14" i="3"/>
  <c r="L44" i="3" s="1"/>
  <c r="AA14" i="3"/>
  <c r="K44" i="3" s="1"/>
  <c r="AD14" i="3"/>
  <c r="AB14" i="3"/>
  <c r="M44" i="3" s="1"/>
  <c r="AE14" i="3"/>
  <c r="AA16" i="3"/>
  <c r="K46" i="3" s="1"/>
  <c r="AE16" i="3"/>
  <c r="AC16" i="3"/>
  <c r="L46" i="3" s="1"/>
  <c r="AD16" i="3"/>
  <c r="AB16" i="3"/>
  <c r="M46" i="3" s="1"/>
  <c r="AC18" i="3"/>
  <c r="L48" i="3" s="1"/>
  <c r="AB18" i="3"/>
  <c r="M48" i="3" s="1"/>
  <c r="AA18" i="3"/>
  <c r="K48" i="3" s="1"/>
  <c r="AE18" i="3"/>
  <c r="AD18" i="3"/>
  <c r="AJ10" i="3"/>
  <c r="M55" i="3" s="1"/>
  <c r="AK10" i="3"/>
  <c r="O55" i="3" s="1"/>
  <c r="AG10" i="3"/>
  <c r="K55" i="3" s="1"/>
  <c r="AH10" i="3"/>
  <c r="L55" i="3" s="1"/>
  <c r="AI10" i="3"/>
  <c r="N55" i="3" s="1"/>
  <c r="AG12" i="3"/>
  <c r="K57" i="3" s="1"/>
  <c r="AI12" i="3"/>
  <c r="N57" i="3" s="1"/>
  <c r="AH12" i="3"/>
  <c r="L57" i="3" s="1"/>
  <c r="AK12" i="3"/>
  <c r="O57" i="3" s="1"/>
  <c r="AJ12" i="3"/>
  <c r="M57" i="3" s="1"/>
  <c r="AI14" i="3"/>
  <c r="N59" i="3" s="1"/>
  <c r="AJ14" i="3"/>
  <c r="M59" i="3" s="1"/>
  <c r="AG14" i="3"/>
  <c r="K59" i="3" s="1"/>
  <c r="AH14" i="3"/>
  <c r="L59" i="3" s="1"/>
  <c r="AK14" i="3"/>
  <c r="O59" i="3" s="1"/>
  <c r="AJ16" i="3"/>
  <c r="M61" i="3" s="1"/>
  <c r="AI16" i="3"/>
  <c r="N61" i="3" s="1"/>
  <c r="AG16" i="3"/>
  <c r="K61" i="3" s="1"/>
  <c r="AK16" i="3"/>
  <c r="O61" i="3" s="1"/>
  <c r="AH16" i="3"/>
  <c r="L61" i="3" s="1"/>
  <c r="AK18" i="3"/>
  <c r="O63" i="3" s="1"/>
  <c r="AI18" i="3"/>
  <c r="N63" i="3" s="1"/>
  <c r="AH18" i="3"/>
  <c r="L63" i="3" s="1"/>
  <c r="AG18" i="3"/>
  <c r="K63" i="3" s="1"/>
  <c r="AJ18" i="3"/>
  <c r="M63" i="3" s="1"/>
</calcChain>
</file>

<file path=xl/sharedStrings.xml><?xml version="1.0" encoding="utf-8"?>
<sst xmlns="http://schemas.openxmlformats.org/spreadsheetml/2006/main" count="394" uniqueCount="84">
  <si>
    <t>Vertical Curve 1</t>
  </si>
  <si>
    <t>Station</t>
  </si>
  <si>
    <t>Elevation</t>
  </si>
  <si>
    <t>PVC</t>
  </si>
  <si>
    <t>PVI</t>
  </si>
  <si>
    <t>PVT</t>
  </si>
  <si>
    <t>L</t>
  </si>
  <si>
    <t>G1</t>
  </si>
  <si>
    <t>G2</t>
  </si>
  <si>
    <t>Tangent 1</t>
  </si>
  <si>
    <t>Begin Sta</t>
  </si>
  <si>
    <t>End Sta</t>
  </si>
  <si>
    <t>Grade</t>
  </si>
  <si>
    <t>Vertical Curve 2</t>
  </si>
  <si>
    <t>Tangent 2</t>
  </si>
  <si>
    <t>LOCATION</t>
  </si>
  <si>
    <t>STATION</t>
  </si>
  <si>
    <t>ELEVATION</t>
  </si>
  <si>
    <t>JOB NO:</t>
  </si>
  <si>
    <t>OFFICE:</t>
  </si>
  <si>
    <t>CMH</t>
  </si>
  <si>
    <t>DESIGN:</t>
  </si>
  <si>
    <t>DATE:</t>
  </si>
  <si>
    <t>CHECK:</t>
  </si>
  <si>
    <t>ELP</t>
  </si>
  <si>
    <t>ELEMENT:</t>
  </si>
  <si>
    <t>C.L. BRG. R.A.</t>
  </si>
  <si>
    <t>1/4 POINT</t>
  </si>
  <si>
    <t>MID POINT</t>
  </si>
  <si>
    <t>3/4 POINT</t>
  </si>
  <si>
    <t>SPAN 1</t>
  </si>
  <si>
    <t>C.L. BRG. PIER 1</t>
  </si>
  <si>
    <t>C.L. BRG. PIER 2</t>
  </si>
  <si>
    <t>SPAN 2</t>
  </si>
  <si>
    <t>C.L. BRG. F.A.</t>
  </si>
  <si>
    <t>FINAL DECK SURFACE ELEVATIONS - NORTHBOUND BRIDGE</t>
  </si>
  <si>
    <t xml:space="preserve">TOE OF LEFT PARAPET
21'-0" RIGHT OFFSET </t>
  </si>
  <si>
    <t>LEFT SHOULDER
25'-0" RIGHT OFFSET</t>
  </si>
  <si>
    <t>PROFILE GRADE
37'-0" RIGHT OFFSET</t>
  </si>
  <si>
    <t>RIGHT SHOULDER
49'-0" RIGHT OFFSET</t>
  </si>
  <si>
    <t>TOE OF RIGHT PARAPET
61'-0" RIGHT OFFSET</t>
  </si>
  <si>
    <t>SOUTHBOUND</t>
  </si>
  <si>
    <t>NORTHBOUND</t>
  </si>
  <si>
    <t>FINAL DECK SURFACE ELEVATIONS - SOUTHBOUND BRIDGE</t>
  </si>
  <si>
    <t xml:space="preserve">TOE OF LEFT PARAPET
61'-0" LEFT OFFSET </t>
  </si>
  <si>
    <t>LEFT SHOULDER
49'-0" LEFT OFFSET</t>
  </si>
  <si>
    <t>PROFILE GRADE
37'-0" LEFT OFFSET</t>
  </si>
  <si>
    <t>RIGHT SHOULDER
25'-0" LEFT OFFSET</t>
  </si>
  <si>
    <t>TOE OF RIGHT PARAPET
21'-0" LEFT OFFSET</t>
  </si>
  <si>
    <t>PG ELEVATIONS - SOUTHBOUND BRIDGE</t>
  </si>
  <si>
    <t>PG ELEVATIONS - NORTHBOUND BRIDGE</t>
  </si>
  <si>
    <t>MIA-75-19.01R Final Deck Elevations</t>
  </si>
  <si>
    <t>MIA-75-19.01L Final Deck Elevations</t>
  </si>
  <si>
    <t>*OFFSETS TAKEN FROM CL CONSTRUCTION I-75</t>
  </si>
  <si>
    <t>SCUPPER NO.</t>
  </si>
  <si>
    <t>61.00' LT.</t>
  </si>
  <si>
    <t>21.00' LT.</t>
  </si>
  <si>
    <t>SCUPPER LOCATIONS - SOUTHBOUND BRIDGE ONLY</t>
  </si>
  <si>
    <t>OFFSET 
CL I.R. 75</t>
  </si>
  <si>
    <t>BEGIN 
APPR. SLAB</t>
  </si>
  <si>
    <t>BEGIN
APPR. SLAB</t>
  </si>
  <si>
    <t>END
APPR. SLAB</t>
  </si>
  <si>
    <t>Q1</t>
  </si>
  <si>
    <t>0.00 SL</t>
  </si>
  <si>
    <t>0.00 L</t>
  </si>
  <si>
    <t>1.00 SL</t>
  </si>
  <si>
    <t>0.50 L</t>
  </si>
  <si>
    <t>1.00 L</t>
  </si>
  <si>
    <t>PG ELEVATIONS NORTHBOUND REAR ABUTMENT</t>
  </si>
  <si>
    <t>PG ELEVATIONS NORTHBOUND FORWARD ABUTMENT</t>
  </si>
  <si>
    <t>PG ELEVATIONS SOUTHBOUND REAR ABUTMENT</t>
  </si>
  <si>
    <t>PG ELEVATIONS SOUTHBOUND FORWARD ABUTMENT</t>
  </si>
  <si>
    <t>APPROACH SLAB THICKNESS</t>
  </si>
  <si>
    <t>SLEEPER SLAB THICKNESS</t>
  </si>
  <si>
    <t xml:space="preserve">APPROACH SLAB AND SLEEPER SLAB SURFACE ELEVATIONS - REAR ABUTMENT - S.B. BRIDGE </t>
  </si>
  <si>
    <t xml:space="preserve">APPROACH SLAB AND SLEEPER SLAB SURFACE ELEVATIONS - FORWARD ABUTMENT - S.B. BRIDGE </t>
  </si>
  <si>
    <t xml:space="preserve">APPROACH SLAB AND SLEEPER SLAB SURFACE ELEVATIONS - REAR ABUTMENT - N.B. BRIDGE </t>
  </si>
  <si>
    <t xml:space="preserve">APPROACH SLAB AND SLEEPER SLAB SURFACE ELEVATIONS - FORWARD ABUTMENT - N.B. BRIDGE </t>
  </si>
  <si>
    <t>APPROACH SLAB AND SLEEPER SLAB SURFACE ELEVATIONS - REAR ABUTMENT</t>
  </si>
  <si>
    <t>APPROACH SLAB AND SLEEPER SLAB SURFACE ELEVATIONS - FORWARD ABUTMENT</t>
  </si>
  <si>
    <t>PROFILE GRADE</t>
  </si>
  <si>
    <t>LEFT SHOULDER
24'-0" LEFT OFFSET</t>
  </si>
  <si>
    <t xml:space="preserve">TOE OF LEFT PARAPET
35'-3" LEFT OFFSET </t>
  </si>
  <si>
    <t>TOE OF RIGHT PARAPET
5'-3" RIGHT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</si>
</sst>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\+00.00"/>
    <numFmt numFmtId="165" formatCode="0.000"/>
    <numFmt numFmtId="166" formatCode="00000"/>
    <numFmt numFmtId="167" formatCode="mm/dd/yy;@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4" xfId="0" applyBorder="1"/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0" fontId="0" fillId="0" borderId="10" xfId="0" applyBorder="1"/>
    <xf numFmtId="2" fontId="0" fillId="2" borderId="11" xfId="0" applyNumberFormat="1" applyFill="1" applyBorder="1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horizontal="center"/>
    </xf>
    <xf numFmtId="165" fontId="0" fillId="0" borderId="14" xfId="0" applyNumberFormat="1" applyBorder="1" applyAlignment="1">
      <alignment horizontal="center" vertical="center"/>
    </xf>
    <xf numFmtId="164" fontId="0" fillId="0" borderId="0" xfId="0" applyNumberFormat="1"/>
    <xf numFmtId="164" fontId="0" fillId="0" borderId="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right"/>
    </xf>
    <xf numFmtId="166" fontId="2" fillId="0" borderId="17" xfId="1" applyNumberFormat="1" applyFont="1" applyFill="1" applyBorder="1" applyAlignment="1">
      <alignment horizontal="left" vertical="center" wrapText="1"/>
    </xf>
    <xf numFmtId="2" fontId="2" fillId="0" borderId="17" xfId="1" applyNumberFormat="1" applyFont="1" applyFill="1" applyBorder="1" applyAlignment="1">
      <alignment horizontal="right"/>
    </xf>
    <xf numFmtId="14" fontId="2" fillId="0" borderId="18" xfId="1" applyNumberFormat="1" applyFont="1" applyFill="1" applyBorder="1" applyAlignment="1">
      <alignment horizontal="left"/>
    </xf>
    <xf numFmtId="0" fontId="0" fillId="0" borderId="19" xfId="0" applyBorder="1"/>
    <xf numFmtId="0" fontId="0" fillId="0" borderId="0" xfId="0" applyBorder="1"/>
    <xf numFmtId="0" fontId="0" fillId="0" borderId="0" xfId="0" applyBorder="1" applyAlignment="1">
      <alignment horizontal="right"/>
    </xf>
    <xf numFmtId="2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>
      <alignment horizontal="right"/>
    </xf>
    <xf numFmtId="167" fontId="2" fillId="0" borderId="20" xfId="1" applyNumberFormat="1" applyFont="1" applyFill="1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horizontal="right"/>
    </xf>
    <xf numFmtId="2" fontId="2" fillId="0" borderId="22" xfId="1" applyNumberFormat="1" applyFont="1" applyFill="1" applyBorder="1" applyAlignment="1"/>
    <xf numFmtId="2" fontId="2" fillId="0" borderId="22" xfId="1" applyNumberFormat="1" applyFont="1" applyFill="1" applyBorder="1" applyAlignment="1">
      <alignment horizontal="center"/>
    </xf>
    <xf numFmtId="2" fontId="2" fillId="0" borderId="23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0" fillId="0" borderId="37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"/>
  <sheetViews>
    <sheetView tabSelected="1" workbookViewId="0">
      <selection activeCell="J15" sqref="J15"/>
    </sheetView>
  </sheetViews>
  <sheetFormatPr defaultColWidth="9" defaultRowHeight="14.4" x14ac:dyDescent="0.3"/>
  <cols>
    <col min="1" max="1" width="9" style="40"/>
    <col min="2" max="2" width="20.44140625" style="40" customWidth="1"/>
    <col min="3" max="3" width="10" style="40" customWidth="1"/>
    <col min="4" max="8" width="10.33203125" style="40" customWidth="1"/>
    <col min="9" max="9" width="9" style="40"/>
    <col min="10" max="10" width="20.44140625" style="40" customWidth="1"/>
    <col min="11" max="11" width="10" style="40" customWidth="1"/>
    <col min="12" max="16" width="10.33203125" style="40" customWidth="1"/>
    <col min="17" max="16384" width="9" style="40"/>
  </cols>
  <sheetData>
    <row r="1" spans="2:16" ht="15" thickBot="1" x14ac:dyDescent="0.35"/>
    <row r="2" spans="2:16" ht="15" thickBot="1" x14ac:dyDescent="0.35">
      <c r="B2" s="52" t="s">
        <v>78</v>
      </c>
      <c r="C2" s="53"/>
      <c r="D2" s="53"/>
      <c r="E2" s="53"/>
      <c r="F2" s="53"/>
      <c r="G2" s="53"/>
      <c r="H2" s="54"/>
      <c r="J2" s="52" t="s">
        <v>79</v>
      </c>
      <c r="K2" s="53"/>
      <c r="L2" s="53"/>
      <c r="M2" s="53"/>
      <c r="N2" s="53"/>
      <c r="O2" s="53"/>
      <c r="P2" s="54"/>
    </row>
    <row r="3" spans="2:16" x14ac:dyDescent="0.3">
      <c r="B3" s="55" t="s">
        <v>15</v>
      </c>
      <c r="C3" s="57"/>
      <c r="D3" s="59" t="s">
        <v>63</v>
      </c>
      <c r="E3" s="59" t="s">
        <v>65</v>
      </c>
      <c r="F3" s="59" t="s">
        <v>64</v>
      </c>
      <c r="G3" s="59" t="s">
        <v>66</v>
      </c>
      <c r="H3" s="61" t="s">
        <v>67</v>
      </c>
      <c r="J3" s="55" t="s">
        <v>15</v>
      </c>
      <c r="K3" s="57"/>
      <c r="L3" s="59" t="s">
        <v>64</v>
      </c>
      <c r="M3" s="59" t="s">
        <v>66</v>
      </c>
      <c r="N3" s="59" t="s">
        <v>67</v>
      </c>
      <c r="O3" s="59" t="s">
        <v>63</v>
      </c>
      <c r="P3" s="61" t="s">
        <v>65</v>
      </c>
    </row>
    <row r="4" spans="2:16" x14ac:dyDescent="0.3">
      <c r="B4" s="56"/>
      <c r="C4" s="58"/>
      <c r="D4" s="60"/>
      <c r="E4" s="60"/>
      <c r="F4" s="60"/>
      <c r="G4" s="60"/>
      <c r="H4" s="62"/>
      <c r="J4" s="56"/>
      <c r="K4" s="58"/>
      <c r="L4" s="60"/>
      <c r="M4" s="60"/>
      <c r="N4" s="60"/>
      <c r="O4" s="60"/>
      <c r="P4" s="62"/>
    </row>
    <row r="5" spans="2:16" ht="18.75" customHeight="1" x14ac:dyDescent="0.3">
      <c r="B5" s="56" t="s">
        <v>82</v>
      </c>
      <c r="C5" s="4" t="s">
        <v>16</v>
      </c>
      <c r="D5" s="4">
        <f>F5-4</f>
        <v>49394.23</v>
      </c>
      <c r="E5" s="4">
        <f>D5+8</f>
        <v>49402.23</v>
      </c>
      <c r="F5" s="4">
        <f>H5-25</f>
        <v>49398.23</v>
      </c>
      <c r="G5" s="4">
        <f>F5+(25/2)</f>
        <v>49410.73</v>
      </c>
      <c r="H5" s="18">
        <v>49423.23</v>
      </c>
      <c r="J5" s="56" t="s">
        <v>82</v>
      </c>
      <c r="K5" s="4" t="s">
        <v>16</v>
      </c>
      <c r="L5" s="4">
        <v>50131.93</v>
      </c>
      <c r="M5" s="4">
        <f>L5+(25/2)</f>
        <v>50144.43</v>
      </c>
      <c r="N5" s="4">
        <f>L5+25</f>
        <v>50156.93</v>
      </c>
      <c r="O5" s="4">
        <f>N5-4</f>
        <v>50152.93</v>
      </c>
      <c r="P5" s="18">
        <f>O5+8</f>
        <v>50160.93</v>
      </c>
    </row>
    <row r="6" spans="2:16" ht="18.75" customHeight="1" x14ac:dyDescent="0.3">
      <c r="B6" s="56"/>
      <c r="C6" s="2" t="s">
        <v>17</v>
      </c>
      <c r="D6" s="2">
        <f>D10-(24*0.016)-(11.25*0.04)</f>
        <v>746.84999999999991</v>
      </c>
      <c r="E6" s="2">
        <f t="shared" ref="E6:H6" si="0">E10-(24*0.016)-(11.25*0.04)</f>
        <v>746.92599999999993</v>
      </c>
      <c r="F6" s="2">
        <f t="shared" si="0"/>
        <v>746.88799999999992</v>
      </c>
      <c r="G6" s="2">
        <f t="shared" si="0"/>
        <v>747.00699999999995</v>
      </c>
      <c r="H6" s="3">
        <f t="shared" si="0"/>
        <v>747.11099999999999</v>
      </c>
      <c r="J6" s="56"/>
      <c r="K6" s="2" t="s">
        <v>17</v>
      </c>
      <c r="L6" s="2">
        <f>L10-(24*0.016)-(11.25*0.04)</f>
        <v>743.3649999999999</v>
      </c>
      <c r="M6" s="2">
        <f t="shared" ref="M6:P6" si="1">M10-(24*0.016)-(11.25*0.04)</f>
        <v>743.12399999999991</v>
      </c>
      <c r="N6" s="2">
        <f t="shared" si="1"/>
        <v>742.87699999999995</v>
      </c>
      <c r="O6" s="2">
        <f t="shared" si="1"/>
        <v>742.9559999999999</v>
      </c>
      <c r="P6" s="3">
        <f t="shared" si="1"/>
        <v>742.79599999999994</v>
      </c>
    </row>
    <row r="7" spans="2:16" ht="18.75" customHeight="1" x14ac:dyDescent="0.3">
      <c r="B7" s="56" t="s">
        <v>81</v>
      </c>
      <c r="C7" s="4" t="s">
        <v>16</v>
      </c>
      <c r="D7" s="4">
        <f>F7-4</f>
        <v>49394.39</v>
      </c>
      <c r="E7" s="4">
        <f>D7+8</f>
        <v>49402.39</v>
      </c>
      <c r="F7" s="4">
        <f>H7-25</f>
        <v>49398.39</v>
      </c>
      <c r="G7" s="4">
        <f>F7+(25/2)</f>
        <v>49410.89</v>
      </c>
      <c r="H7" s="18">
        <v>49423.39</v>
      </c>
      <c r="J7" s="56" t="s">
        <v>81</v>
      </c>
      <c r="K7" s="4" t="s">
        <v>16</v>
      </c>
      <c r="L7" s="4">
        <v>50131.45</v>
      </c>
      <c r="M7" s="4">
        <f>L7+(25/2)</f>
        <v>50143.95</v>
      </c>
      <c r="N7" s="4">
        <f>L7+25</f>
        <v>50156.45</v>
      </c>
      <c r="O7" s="4">
        <f>N7-4</f>
        <v>50152.45</v>
      </c>
      <c r="P7" s="18">
        <f>O7+8</f>
        <v>50160.45</v>
      </c>
    </row>
    <row r="8" spans="2:16" ht="18.75" customHeight="1" x14ac:dyDescent="0.3">
      <c r="B8" s="56"/>
      <c r="C8" s="2" t="s">
        <v>17</v>
      </c>
      <c r="D8" s="2">
        <f>D10-(24*0.016)</f>
        <v>747.3</v>
      </c>
      <c r="E8" s="2">
        <f t="shared" ref="E8:H8" si="2">E10-(24*0.016)</f>
        <v>747.37599999999998</v>
      </c>
      <c r="F8" s="2">
        <f t="shared" si="2"/>
        <v>747.33799999999997</v>
      </c>
      <c r="G8" s="2">
        <f t="shared" si="2"/>
        <v>747.45699999999999</v>
      </c>
      <c r="H8" s="3">
        <f t="shared" si="2"/>
        <v>747.56100000000004</v>
      </c>
      <c r="J8" s="56"/>
      <c r="K8" s="2" t="s">
        <v>17</v>
      </c>
      <c r="L8" s="2">
        <f>L10-(24*0.016)</f>
        <v>743.81499999999994</v>
      </c>
      <c r="M8" s="2">
        <f t="shared" ref="M8:P8" si="3">M10-(24*0.016)</f>
        <v>743.57399999999996</v>
      </c>
      <c r="N8" s="2">
        <f t="shared" si="3"/>
        <v>743.327</v>
      </c>
      <c r="O8" s="2">
        <f t="shared" si="3"/>
        <v>743.40599999999995</v>
      </c>
      <c r="P8" s="3">
        <f t="shared" si="3"/>
        <v>743.24599999999998</v>
      </c>
    </row>
    <row r="9" spans="2:16" ht="18.75" customHeight="1" x14ac:dyDescent="0.3">
      <c r="B9" s="56" t="s">
        <v>80</v>
      </c>
      <c r="C9" s="4" t="s">
        <v>16</v>
      </c>
      <c r="D9" s="51">
        <f>F9-4</f>
        <v>49394.74</v>
      </c>
      <c r="E9" s="4">
        <f>D9+8</f>
        <v>49402.74</v>
      </c>
      <c r="F9" s="4">
        <f>H9-25</f>
        <v>49398.74</v>
      </c>
      <c r="G9" s="4">
        <f>F9+(25/2)</f>
        <v>49411.24</v>
      </c>
      <c r="H9" s="18">
        <v>49423.74</v>
      </c>
      <c r="J9" s="56" t="s">
        <v>80</v>
      </c>
      <c r="K9" s="4" t="s">
        <v>16</v>
      </c>
      <c r="L9" s="4">
        <v>50130.41</v>
      </c>
      <c r="M9" s="4">
        <f>L9+(25/2)</f>
        <v>50142.91</v>
      </c>
      <c r="N9" s="4">
        <f>L9+25</f>
        <v>50155.41</v>
      </c>
      <c r="O9" s="4">
        <f>N9-4</f>
        <v>50151.41</v>
      </c>
      <c r="P9" s="18">
        <f>O9+8</f>
        <v>50159.41</v>
      </c>
    </row>
    <row r="10" spans="2:16" ht="18.600000000000001" customHeight="1" x14ac:dyDescent="0.3">
      <c r="B10" s="56"/>
      <c r="C10" s="2" t="s">
        <v>17</v>
      </c>
      <c r="D10" s="2">
        <v>747.68399999999997</v>
      </c>
      <c r="E10" s="2">
        <v>747.76</v>
      </c>
      <c r="F10" s="50">
        <v>747.72199999999998</v>
      </c>
      <c r="G10" s="2">
        <v>747.84100000000001</v>
      </c>
      <c r="H10" s="3">
        <v>747.94500000000005</v>
      </c>
      <c r="J10" s="56"/>
      <c r="K10" s="2" t="s">
        <v>17</v>
      </c>
      <c r="L10" s="2">
        <v>744.19899999999996</v>
      </c>
      <c r="M10" s="2">
        <v>743.95799999999997</v>
      </c>
      <c r="N10" s="2">
        <v>743.71100000000001</v>
      </c>
      <c r="O10" s="2">
        <v>743.79</v>
      </c>
      <c r="P10" s="3">
        <v>743.63</v>
      </c>
    </row>
    <row r="11" spans="2:16" hidden="1" x14ac:dyDescent="0.3">
      <c r="B11" s="56" t="s">
        <v>39</v>
      </c>
      <c r="C11" s="4" t="s">
        <v>16</v>
      </c>
      <c r="D11" s="4"/>
      <c r="E11" s="4"/>
      <c r="F11" s="4"/>
      <c r="G11" s="4"/>
      <c r="H11" s="18"/>
      <c r="J11" s="56" t="s">
        <v>39</v>
      </c>
      <c r="K11" s="4" t="s">
        <v>16</v>
      </c>
      <c r="L11" s="4"/>
      <c r="M11" s="4"/>
      <c r="N11" s="4"/>
      <c r="O11" s="4"/>
      <c r="P11" s="18"/>
    </row>
    <row r="12" spans="2:16" hidden="1" x14ac:dyDescent="0.3">
      <c r="B12" s="56"/>
      <c r="C12" s="2" t="s">
        <v>17</v>
      </c>
      <c r="D12" s="2"/>
      <c r="E12" s="2"/>
      <c r="F12" s="2"/>
      <c r="G12" s="2"/>
      <c r="H12" s="3"/>
      <c r="J12" s="56"/>
      <c r="K12" s="2" t="s">
        <v>17</v>
      </c>
      <c r="L12" s="2"/>
      <c r="M12" s="2"/>
      <c r="N12" s="2"/>
      <c r="O12" s="2"/>
      <c r="P12" s="3"/>
    </row>
    <row r="13" spans="2:16" ht="18.75" customHeight="1" x14ac:dyDescent="0.3">
      <c r="B13" s="56" t="s">
        <v>83</v>
      </c>
      <c r="C13" s="4" t="s">
        <v>16</v>
      </c>
      <c r="D13" s="4">
        <f>F13-4</f>
        <v>49394.81</v>
      </c>
      <c r="E13" s="4">
        <f>D13+8</f>
        <v>49402.81</v>
      </c>
      <c r="F13" s="4">
        <f>H13-25</f>
        <v>49398.81</v>
      </c>
      <c r="G13" s="4">
        <f>F13+(25/2)</f>
        <v>49411.31</v>
      </c>
      <c r="H13" s="18">
        <v>49423.81</v>
      </c>
      <c r="J13" s="56" t="s">
        <v>83</v>
      </c>
      <c r="K13" s="4" t="s">
        <v>16</v>
      </c>
      <c r="L13" s="4">
        <v>50130.19</v>
      </c>
      <c r="M13" s="4">
        <f>L13+(25/2)</f>
        <v>50142.69</v>
      </c>
      <c r="N13" s="4">
        <f>L13+25</f>
        <v>50155.19</v>
      </c>
      <c r="O13" s="4">
        <f>N13-4</f>
        <v>50151.19</v>
      </c>
      <c r="P13" s="18">
        <f>O13+8</f>
        <v>50159.19</v>
      </c>
    </row>
    <row r="14" spans="2:16" ht="18.600000000000001" customHeight="1" thickBot="1" x14ac:dyDescent="0.35">
      <c r="B14" s="63"/>
      <c r="C14" s="19" t="s">
        <v>17</v>
      </c>
      <c r="D14" s="19">
        <f>D10-(5.25*0.04)</f>
        <v>747.47399999999993</v>
      </c>
      <c r="E14" s="19">
        <f t="shared" ref="E14:H14" si="4">E10-(5.25*0.04)</f>
        <v>747.55</v>
      </c>
      <c r="F14" s="19">
        <f t="shared" si="4"/>
        <v>747.51199999999994</v>
      </c>
      <c r="G14" s="19">
        <f t="shared" si="4"/>
        <v>747.63099999999997</v>
      </c>
      <c r="H14" s="20">
        <f t="shared" si="4"/>
        <v>747.73500000000001</v>
      </c>
      <c r="J14" s="63"/>
      <c r="K14" s="19" t="s">
        <v>17</v>
      </c>
      <c r="L14" s="19">
        <f>L10-(5.25*0.04)</f>
        <v>743.98899999999992</v>
      </c>
      <c r="M14" s="19">
        <f t="shared" ref="M14:P14" si="5">M10-(5.25*0.04)</f>
        <v>743.74799999999993</v>
      </c>
      <c r="N14" s="19">
        <f t="shared" si="5"/>
        <v>743.50099999999998</v>
      </c>
      <c r="O14" s="19">
        <f t="shared" si="5"/>
        <v>743.57999999999993</v>
      </c>
      <c r="P14" s="20">
        <f t="shared" si="5"/>
        <v>743.42</v>
      </c>
    </row>
  </sheetData>
  <mergeCells count="26">
    <mergeCell ref="J13:J14"/>
    <mergeCell ref="J3:J4"/>
    <mergeCell ref="K3:K4"/>
    <mergeCell ref="L3:L4"/>
    <mergeCell ref="M3:M4"/>
    <mergeCell ref="J5:J6"/>
    <mergeCell ref="J7:J8"/>
    <mergeCell ref="J9:J10"/>
    <mergeCell ref="J11:J12"/>
    <mergeCell ref="B5:B6"/>
    <mergeCell ref="B7:B8"/>
    <mergeCell ref="B9:B10"/>
    <mergeCell ref="B11:B12"/>
    <mergeCell ref="B13:B14"/>
    <mergeCell ref="J2:P2"/>
    <mergeCell ref="B2:H2"/>
    <mergeCell ref="B3:B4"/>
    <mergeCell ref="C3:C4"/>
    <mergeCell ref="D3:D4"/>
    <mergeCell ref="E3:E4"/>
    <mergeCell ref="F3:F4"/>
    <mergeCell ref="G3:G4"/>
    <mergeCell ref="H3:H4"/>
    <mergeCell ref="P3:P4"/>
    <mergeCell ref="N3:N4"/>
    <mergeCell ref="O3:O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9"/>
  <sheetViews>
    <sheetView topLeftCell="C36" zoomScale="60" zoomScaleNormal="60" workbookViewId="0">
      <selection activeCell="I36" sqref="I36:O63"/>
    </sheetView>
  </sheetViews>
  <sheetFormatPr defaultRowHeight="14.4" x14ac:dyDescent="0.3"/>
  <cols>
    <col min="3" max="3" width="11.77734375" customWidth="1"/>
    <col min="6" max="6" width="14.77734375" style="17" bestFit="1" customWidth="1"/>
    <col min="9" max="9" width="31.6640625" customWidth="1"/>
    <col min="10" max="10" width="10.88671875" customWidth="1"/>
    <col min="11" max="11" width="14" customWidth="1"/>
    <col min="12" max="16" width="10.6640625" customWidth="1"/>
    <col min="17" max="17" width="12.33203125" customWidth="1"/>
    <col min="18" max="24" width="10.6640625" customWidth="1"/>
    <col min="25" max="25" width="14" customWidth="1"/>
    <col min="26" max="26" width="12.109375" bestFit="1" customWidth="1"/>
    <col min="27" max="31" width="13" customWidth="1"/>
    <col min="33" max="37" width="12.88671875" customWidth="1"/>
  </cols>
  <sheetData>
    <row r="1" spans="2:37" ht="15" thickBot="1" x14ac:dyDescent="0.35">
      <c r="B1" s="76" t="s">
        <v>42</v>
      </c>
      <c r="C1" s="76"/>
      <c r="D1" s="76"/>
      <c r="E1" s="76"/>
      <c r="F1" s="76"/>
      <c r="G1" s="76"/>
      <c r="I1" s="2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3" t="s">
        <v>18</v>
      </c>
      <c r="X1" s="24">
        <v>8326</v>
      </c>
      <c r="Y1" s="25" t="s">
        <v>19</v>
      </c>
      <c r="Z1" s="26" t="s">
        <v>20</v>
      </c>
    </row>
    <row r="2" spans="2:37" x14ac:dyDescent="0.3">
      <c r="B2" s="71" t="s">
        <v>9</v>
      </c>
      <c r="C2" s="72"/>
      <c r="D2" s="73"/>
      <c r="I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9" t="s">
        <v>21</v>
      </c>
      <c r="X2" s="30" t="s">
        <v>24</v>
      </c>
      <c r="Y2" s="31" t="s">
        <v>22</v>
      </c>
      <c r="Z2" s="32">
        <v>43784</v>
      </c>
    </row>
    <row r="3" spans="2:37" x14ac:dyDescent="0.3">
      <c r="B3" s="15"/>
      <c r="C3" s="2" t="s">
        <v>1</v>
      </c>
      <c r="D3" s="3" t="s">
        <v>2</v>
      </c>
      <c r="F3" s="17">
        <v>305800</v>
      </c>
      <c r="G3">
        <f>IF(F3&lt;$C$5,$D$4+$C$6/100*(F3-$C$4),IF(F3&lt;$C$13,$D$11+$C$15/100*(F3-$C$11)+(($C$16/100-$C$15/100)/(2*$C$14))*(F3-$C$11)^2,IF(F3&lt;$C$22,$D$21+$C$23/100*(F3-$C$21),$D$28+$C$32/100*(F3-$C$28)+(($C$33/100-$C$32/100)/(2*$C$31))*(F3-$C$28)^2)))</f>
        <v>746.22900000000004</v>
      </c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9" t="s">
        <v>23</v>
      </c>
      <c r="X3" s="30"/>
      <c r="Y3" s="31" t="s">
        <v>22</v>
      </c>
      <c r="Z3" s="32"/>
    </row>
    <row r="4" spans="2:37" ht="15" thickBot="1" x14ac:dyDescent="0.35">
      <c r="B4" s="1" t="s">
        <v>10</v>
      </c>
      <c r="C4" s="4">
        <v>100200</v>
      </c>
      <c r="D4" s="3">
        <v>739.529</v>
      </c>
      <c r="I4" s="3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5" t="s">
        <v>25</v>
      </c>
      <c r="X4" s="36" t="s">
        <v>51</v>
      </c>
      <c r="Y4" s="37"/>
      <c r="Z4" s="38"/>
    </row>
    <row r="5" spans="2:37" ht="15" thickBot="1" x14ac:dyDescent="0.35">
      <c r="B5" s="1" t="s">
        <v>11</v>
      </c>
      <c r="C5" s="4">
        <f>C11</f>
        <v>100228.80499999999</v>
      </c>
      <c r="D5" s="3">
        <f>D11</f>
        <v>927.4074025000001</v>
      </c>
      <c r="I5" s="3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2:37" ht="15" thickBot="1" x14ac:dyDescent="0.35">
      <c r="B6" s="11" t="s">
        <v>12</v>
      </c>
      <c r="C6" s="16">
        <f>(D5-D4)/(C5-C4)*100</f>
        <v>652.24232772104028</v>
      </c>
      <c r="D6" s="13"/>
      <c r="I6" s="78" t="s">
        <v>50</v>
      </c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80"/>
      <c r="AA6" s="64" t="s">
        <v>68</v>
      </c>
      <c r="AB6" s="64"/>
      <c r="AC6" s="64"/>
      <c r="AD6" s="64"/>
      <c r="AE6" s="64"/>
      <c r="AG6" s="64" t="s">
        <v>69</v>
      </c>
      <c r="AH6" s="64"/>
      <c r="AI6" s="64"/>
      <c r="AJ6" s="64"/>
      <c r="AK6" s="64"/>
    </row>
    <row r="7" spans="2:37" ht="15" customHeight="1" x14ac:dyDescent="0.3">
      <c r="C7" s="14"/>
      <c r="D7" s="14"/>
      <c r="I7" s="55" t="s">
        <v>15</v>
      </c>
      <c r="J7" s="57"/>
      <c r="K7" s="75" t="s">
        <v>61</v>
      </c>
      <c r="L7" s="59" t="s">
        <v>26</v>
      </c>
      <c r="M7" s="57" t="s">
        <v>30</v>
      </c>
      <c r="N7" s="57"/>
      <c r="O7" s="57"/>
      <c r="P7" s="59" t="s">
        <v>31</v>
      </c>
      <c r="Q7" s="57" t="s">
        <v>33</v>
      </c>
      <c r="R7" s="57"/>
      <c r="S7" s="57"/>
      <c r="T7" s="59" t="s">
        <v>32</v>
      </c>
      <c r="U7" s="57" t="s">
        <v>33</v>
      </c>
      <c r="V7" s="57"/>
      <c r="W7" s="57"/>
      <c r="X7" s="82" t="s">
        <v>34</v>
      </c>
      <c r="Y7" s="68" t="s">
        <v>60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G7" s="60" t="s">
        <v>64</v>
      </c>
      <c r="AH7" s="60" t="s">
        <v>66</v>
      </c>
      <c r="AI7" s="60" t="s">
        <v>63</v>
      </c>
      <c r="AJ7" s="60" t="s">
        <v>67</v>
      </c>
      <c r="AK7" s="60" t="s">
        <v>65</v>
      </c>
    </row>
    <row r="8" spans="2:37" ht="15" thickBot="1" x14ac:dyDescent="0.35">
      <c r="I8" s="56"/>
      <c r="J8" s="58"/>
      <c r="K8" s="70"/>
      <c r="L8" s="60"/>
      <c r="M8" s="43" t="s">
        <v>27</v>
      </c>
      <c r="N8" s="43" t="s">
        <v>28</v>
      </c>
      <c r="O8" s="43" t="s">
        <v>29</v>
      </c>
      <c r="P8" s="60"/>
      <c r="Q8" s="43" t="s">
        <v>27</v>
      </c>
      <c r="R8" s="43" t="s">
        <v>28</v>
      </c>
      <c r="S8" s="43" t="s">
        <v>29</v>
      </c>
      <c r="T8" s="60"/>
      <c r="U8" s="43" t="s">
        <v>27</v>
      </c>
      <c r="V8" s="43" t="s">
        <v>28</v>
      </c>
      <c r="W8" s="43" t="s">
        <v>29</v>
      </c>
      <c r="X8" s="67"/>
      <c r="Y8" s="69"/>
      <c r="AA8" s="60"/>
      <c r="AB8" s="60"/>
      <c r="AC8" s="60"/>
      <c r="AD8" s="60"/>
      <c r="AE8" s="60"/>
      <c r="AG8" s="60"/>
      <c r="AH8" s="60"/>
      <c r="AI8" s="60"/>
      <c r="AJ8" s="60"/>
      <c r="AK8" s="60"/>
    </row>
    <row r="9" spans="2:37" x14ac:dyDescent="0.3">
      <c r="B9" s="71" t="s">
        <v>0</v>
      </c>
      <c r="C9" s="72"/>
      <c r="D9" s="73"/>
      <c r="I9" s="56" t="s">
        <v>36</v>
      </c>
      <c r="J9" s="4" t="s">
        <v>16</v>
      </c>
      <c r="K9" s="4">
        <v>100344.01</v>
      </c>
      <c r="L9" s="4">
        <v>100344.87</v>
      </c>
      <c r="M9" s="4">
        <f>(P9-L9)*1/4+L9</f>
        <v>100352.37</v>
      </c>
      <c r="N9" s="4">
        <f>(P9-L9)*2/4+L9</f>
        <v>100359.87</v>
      </c>
      <c r="O9" s="4">
        <f>(P9-L9)*3/4+L9</f>
        <v>100367.37</v>
      </c>
      <c r="P9" s="4">
        <v>100374.87</v>
      </c>
      <c r="Q9" s="4">
        <f>(T9-P9)*1/4+P9</f>
        <v>100384.245</v>
      </c>
      <c r="R9" s="4">
        <f>(T9-P9)*2/4+P9</f>
        <v>100393.62</v>
      </c>
      <c r="S9" s="4">
        <f>(T9-P9)*3/4+P9</f>
        <v>100402.995</v>
      </c>
      <c r="T9" s="4">
        <v>100412.37</v>
      </c>
      <c r="U9" s="4">
        <f>(X9-T9)*1/4+T9</f>
        <v>100419.87</v>
      </c>
      <c r="V9" s="4">
        <f>(X9-T9)*2/4+T9</f>
        <v>100427.37</v>
      </c>
      <c r="W9" s="4">
        <f>(X9-T9)*3/4+T9</f>
        <v>100434.87</v>
      </c>
      <c r="X9" s="44">
        <v>100442.37</v>
      </c>
      <c r="Y9" s="18">
        <v>100443.32</v>
      </c>
      <c r="Z9" s="17"/>
      <c r="AA9" s="4">
        <f>K39</f>
        <v>100315.01</v>
      </c>
      <c r="AB9" s="4">
        <f>M39</f>
        <v>100319.01</v>
      </c>
      <c r="AC9" s="4">
        <f>L39</f>
        <v>100323.01</v>
      </c>
      <c r="AD9" s="4">
        <f t="shared" ref="AD9:AE9" si="0">N39</f>
        <v>100331.51</v>
      </c>
      <c r="AE9" s="4">
        <f t="shared" si="0"/>
        <v>100344.01</v>
      </c>
      <c r="AG9" s="4">
        <f>K54</f>
        <v>100443.32</v>
      </c>
      <c r="AH9" s="4">
        <f>L54</f>
        <v>100455.82</v>
      </c>
      <c r="AI9" s="4">
        <f>N54</f>
        <v>100464.32000000001</v>
      </c>
      <c r="AJ9" s="4">
        <f>M54</f>
        <v>100468.32</v>
      </c>
      <c r="AK9" s="4">
        <f>O54</f>
        <v>100472.32000000001</v>
      </c>
    </row>
    <row r="10" spans="2:37" x14ac:dyDescent="0.3">
      <c r="B10" s="1"/>
      <c r="C10" s="2" t="s">
        <v>1</v>
      </c>
      <c r="D10" s="3" t="s">
        <v>2</v>
      </c>
      <c r="I10" s="56"/>
      <c r="J10" s="2" t="s">
        <v>17</v>
      </c>
      <c r="K10" s="2">
        <f>IF(K9&lt;$C$5,$D$4+$C$6/100*(K9-$C$4),IF(K9&lt;$C$13,$D$11+$C$15/100*(K9-$C$11)+(($C$16/100-$C$15/100)/(2*$C$14))*(K9-$C$11)^2,IF(K9&lt;$C$22,$D$21+$C$23/100*(K9-$C$21),$D$28+$C$32/100*(K9-$C$28)+(($C$33/100-$C$32/100)/(2*$C$31))*(K9-$C$28)^2)))</f>
        <v>927.6790792533269</v>
      </c>
      <c r="L10" s="2">
        <f>IF(L9&lt;$C$5,$D$4+$C$6/100*(L9-$C$4),IF(L9&lt;$C$13,$D$11+$C$15/100*(L9-$C$11)+(($C$16/100-$C$15/100)/(2*$C$14))*(L9-$C$11)^2,IF(L9&lt;$C$22,$D$21+$C$23/100*(L9-$C$21),$D$28+$C$32/100*(L9-$C$28)+(($C$33/100-$C$32/100)/(2*$C$31))*(L9-$C$28)^2)))</f>
        <v>927.68271729154139</v>
      </c>
      <c r="M10" s="2">
        <f t="shared" ref="M10:X10" si="1">IF(M9&lt;$C$5,$D$4+$C$6/100*(M9-$C$4),IF(M9&lt;$C$13,$D$11+$C$15/100*(M9-$C$11)+(($C$16/100-$C$15/100)/(2*$C$14))*(M9-$C$11)^2,IF(M9&lt;$C$22,$D$21+$C$23/100*(M9-$C$21),$D$28+$C$32/100*(M9-$C$28)+(($C$33/100-$C$32/100)/(2*$C$31))*(M9-$C$28)^2)))</f>
        <v>927.7154556906853</v>
      </c>
      <c r="N10" s="2">
        <f t="shared" si="1"/>
        <v>927.7500086622415</v>
      </c>
      <c r="O10" s="2">
        <f t="shared" si="1"/>
        <v>927.78637620620998</v>
      </c>
      <c r="P10" s="2">
        <f t="shared" si="1"/>
        <v>927.82455832259075</v>
      </c>
      <c r="Q10" s="2">
        <f t="shared" si="1"/>
        <v>927.87483771052155</v>
      </c>
      <c r="R10" s="2">
        <f t="shared" si="1"/>
        <v>927.9279523678465</v>
      </c>
      <c r="S10" s="2">
        <f t="shared" si="1"/>
        <v>927.98390229456572</v>
      </c>
      <c r="T10" s="2">
        <f t="shared" si="1"/>
        <v>928.0426874906791</v>
      </c>
      <c r="U10" s="2">
        <f t="shared" si="1"/>
        <v>928.0917570415337</v>
      </c>
      <c r="V10" s="2">
        <f t="shared" si="1"/>
        <v>928.14264116480047</v>
      </c>
      <c r="W10" s="2">
        <f>IF(W9&lt;$C$5,$D$4+$C$6/100*(W9-$C$4),IF(W9&lt;$C$13,$D$11+$C$15/100*(W9-$C$11)+(($C$16/100-$C$15/100)/(2*$C$14))*(W9-$C$11)^2,IF(W9&lt;$C$22,$D$21+$C$23/100*(W9-$C$21),$D$28+$C$32/100*(W9-$C$28)+(($C$33/100-$C$32/100)/(2*$C$31))*(W9-$C$28)^2)))</f>
        <v>928.19533986047975</v>
      </c>
      <c r="X10" s="45">
        <f t="shared" si="1"/>
        <v>928.24985312857109</v>
      </c>
      <c r="Y10" s="3">
        <f>IF(Y9&lt;$C$5,$D$4+$C$6/100*(Y9-$C$4),IF(Y9&lt;$C$13,$D$11+$C$15/100*(Y9-$C$11)+(($C$16/100-$C$15/100)/(2*$C$14))*(Y9-$C$11)^2,IF(Y9&lt;$C$22,$D$21+$C$23/100*(Y9-$C$21),$D$28+$C$32/100*(Y9-$C$28)+(($C$33/100-$C$32/100)/(2*$C$31))*(Y9-$C$28)^2)))</f>
        <v>928.25688762235211</v>
      </c>
      <c r="Z10" s="48"/>
      <c r="AA10" s="2">
        <f t="shared" ref="AA10:AD10" si="2">IF(AA9&lt;$C$5,$D$4+$C$6/100*(AA9-$C$4),IF(AA9&lt;$C$13,$D$11+$C$15/100*(AA9-$C$11)+(($C$16/100-$C$15/100)/(2*$C$14))*(AA9-$C$11)^2,IF(AA9&lt;$C$22,$D$21+$C$23/100*(AA9-$C$21),$D$28+$C$32/100*(AA9-$C$28)+(($C$33/100-$C$32/100)/(2*$C$31))*(AA9-$C$28)^2)))</f>
        <v>927.570368427929</v>
      </c>
      <c r="AB10" s="2">
        <f t="shared" si="2"/>
        <v>927.58375007128018</v>
      </c>
      <c r="AC10" s="2">
        <f t="shared" si="2"/>
        <v>927.5976478596732</v>
      </c>
      <c r="AD10" s="2">
        <f t="shared" si="2"/>
        <v>927.628894422842</v>
      </c>
      <c r="AE10" s="2">
        <f>IF(AE9&lt;$C$5,$D$4+$C$6/100*(AE9-$C$4),IF(AE9&lt;$C$13,$D$11+$C$15/100*(AE9-$C$11)+(($C$16/100-$C$15/100)/(2*$C$14))*(AE9-$C$11)^2,IF(AE9&lt;$C$22,$D$21+$C$23/100*(AE9-$C$21),$D$28+$C$32/100*(AE9-$C$28)+(($C$33/100-$C$32/100)/(2*$C$31))*(AE9-$C$28)^2)))</f>
        <v>927.6790792533269</v>
      </c>
      <c r="AG10" s="2">
        <f>IF(AG9&lt;$C$5,$D$4+$C$6/100*(AG9-$C$4),IF(AG9&lt;$C$13,$D$11+$C$15/100*(AG9-$C$11)+(($C$16/100-$C$15/100)/(2*$C$14))*(AG9-$C$11)^2,IF(AG9&lt;$C$22,$D$21+$C$23/100*(AG9-$C$21),$D$28+$C$32/100*(AG9-$C$28)+(($C$33/100-$C$32/100)/(2*$C$31))*(AG9-$C$28)^2)))</f>
        <v>928.25688762235211</v>
      </c>
      <c r="AH10" s="2">
        <f t="shared" ref="AH10" si="3">IF(AH9&lt;$C$5,$D$4+$C$6/100*(AH9-$C$4),IF(AH9&lt;$C$13,$D$11+$C$15/100*(AH9-$C$11)+(($C$16/100-$C$15/100)/(2*$C$14))*(AH9-$C$11)^2,IF(AH9&lt;$C$22,$D$21+$C$23/100*(AH9-$C$21),$D$28+$C$32/100*(AH9-$C$28)+(($C$33/100-$C$32/100)/(2*$C$31))*(AH9-$C$28)^2)))</f>
        <v>928.35215852870761</v>
      </c>
      <c r="AI10" s="2">
        <f t="shared" ref="AI10" si="4">IF(AI9&lt;$C$5,$D$4+$C$6/100*(AI9-$C$4),IF(AI9&lt;$C$13,$D$11+$C$15/100*(AI9-$C$11)+(($C$16/100-$C$15/100)/(2*$C$14))*(AI9-$C$11)^2,IF(AI9&lt;$C$22,$D$21+$C$23/100*(AI9-$C$21),$D$28+$C$32/100*(AI9-$C$28)+(($C$33/100-$C$32/100)/(2*$C$31))*(AI9-$C$28)^2)))</f>
        <v>928.41982186659038</v>
      </c>
      <c r="AJ10" s="2">
        <f t="shared" ref="AJ10" si="5">IF(AJ9&lt;$C$5,$D$4+$C$6/100*(AJ9-$C$4),IF(AJ9&lt;$C$13,$D$11+$C$15/100*(AJ9-$C$11)+(($C$16/100-$C$15/100)/(2*$C$14))*(AJ9-$C$11)^2,IF(AJ9&lt;$C$22,$D$21+$C$23/100*(AJ9-$C$21),$D$28+$C$32/100*(AJ9-$C$28)+(($C$33/100-$C$32/100)/(2*$C$31))*(AJ9-$C$28)^2)))</f>
        <v>928.45246991398642</v>
      </c>
      <c r="AK10" s="2">
        <f>IF(AK9&lt;$C$5,$D$4+$C$6/100*(AK9-$C$4),IF(AK9&lt;$C$13,$D$11+$C$15/100*(AK9-$C$11)+(($C$16/100-$C$15/100)/(2*$C$14))*(AK9-$C$11)^2,IF(AK9&lt;$C$22,$D$21+$C$23/100*(AK9-$C$21),$D$28+$C$32/100*(AK9-$C$28)+(($C$33/100-$C$32/100)/(2*$C$31))*(AK9-$C$28)^2)))</f>
        <v>928.48563410642419</v>
      </c>
    </row>
    <row r="11" spans="2:37" x14ac:dyDescent="0.3">
      <c r="B11" s="1" t="s">
        <v>3</v>
      </c>
      <c r="C11" s="4">
        <f>C12-(C14/2)</f>
        <v>100228.80499999999</v>
      </c>
      <c r="D11" s="3">
        <f>D12-(C12-C11)*C15/100</f>
        <v>927.4074025000001</v>
      </c>
      <c r="I11" s="56" t="s">
        <v>37</v>
      </c>
      <c r="J11" s="4" t="s">
        <v>16</v>
      </c>
      <c r="K11" s="4">
        <f>100346.32</f>
        <v>100346.32</v>
      </c>
      <c r="L11" s="4">
        <v>100347.18</v>
      </c>
      <c r="M11" s="4">
        <f>(P11-L11)*1/4+L11</f>
        <v>100354.68</v>
      </c>
      <c r="N11" s="4">
        <f>(P11-L11)*2/4+L11</f>
        <v>100362.18</v>
      </c>
      <c r="O11" s="4">
        <f>(P11-L11)*3/4+L11</f>
        <v>100369.68</v>
      </c>
      <c r="P11" s="4">
        <v>100377.18</v>
      </c>
      <c r="Q11" s="4">
        <f>(T11-P11)*1/4+P11</f>
        <v>100386.55499999999</v>
      </c>
      <c r="R11" s="4">
        <f>(T11-P11)*2/4+P11</f>
        <v>100395.93</v>
      </c>
      <c r="S11" s="4">
        <f>(T11-P11)*3/4+P11</f>
        <v>100405.30499999999</v>
      </c>
      <c r="T11" s="4">
        <v>100414.68</v>
      </c>
      <c r="U11" s="4">
        <f>(X11-T11)*1/4+T11</f>
        <v>100422.18</v>
      </c>
      <c r="V11" s="4">
        <f>(X11-T11)*2/4+T11</f>
        <v>100429.68</v>
      </c>
      <c r="W11" s="4">
        <f>(X11-T11)*3/4+T11</f>
        <v>100437.18</v>
      </c>
      <c r="X11" s="44">
        <v>100444.68</v>
      </c>
      <c r="Y11" s="18">
        <v>100445.63</v>
      </c>
      <c r="Z11" s="17"/>
      <c r="AA11" s="4">
        <f>K41</f>
        <v>100317.32</v>
      </c>
      <c r="AB11" s="4">
        <f>M41</f>
        <v>100321.32</v>
      </c>
      <c r="AC11" s="4">
        <f>L41</f>
        <v>100325.32</v>
      </c>
      <c r="AD11" s="4">
        <f t="shared" ref="AD11" si="6">N41</f>
        <v>100333.82</v>
      </c>
      <c r="AE11" s="4">
        <f t="shared" ref="AE11" si="7">O41</f>
        <v>100346.32</v>
      </c>
      <c r="AG11" s="4">
        <f>K56</f>
        <v>100445.63</v>
      </c>
      <c r="AH11" s="4">
        <f>L56</f>
        <v>100458.13</v>
      </c>
      <c r="AI11" s="4">
        <f>N56</f>
        <v>100466.63</v>
      </c>
      <c r="AJ11" s="4">
        <f>M56</f>
        <v>100470.63</v>
      </c>
      <c r="AK11" s="4">
        <f>O56</f>
        <v>100474.63</v>
      </c>
    </row>
    <row r="12" spans="2:37" x14ac:dyDescent="0.3">
      <c r="B12" s="1" t="s">
        <v>4</v>
      </c>
      <c r="C12" s="5">
        <v>100390</v>
      </c>
      <c r="D12" s="6">
        <v>927.48800000000006</v>
      </c>
      <c r="I12" s="56"/>
      <c r="J12" s="2" t="s">
        <v>17</v>
      </c>
      <c r="K12" s="2">
        <f>IF(K11&lt;$C$5,$D$4+$C$6/100*(K11-$C$4),IF(K11&lt;$C$13,$D$11+$C$15/100*(K11-$C$11)+(($C$16/100-$C$15/100)/(2*$C$14))*(K11-$C$11)^2,IF(K11&lt;$C$22,$D$21+$C$23/100*(K11-$C$21),$D$28+$C$32/100*(K11-$C$28)+(($C$33/100-$C$32/100)/(2*$C$31))*(K11-$C$28)^2)))</f>
        <v>927.68890521905155</v>
      </c>
      <c r="L12" s="2">
        <f>IF(L11&lt;$C$5,$D$4+$C$6/100*(L11-$C$4),IF(L11&lt;$C$13,$D$11+$C$15/100*(L11-$C$11)+(($C$16/100-$C$15/100)/(2*$C$14))*(L11-$C$11)^2,IF(L11&lt;$C$22,$D$21+$C$23/100*(L11-$C$21),$D$28+$C$32/100*(L11-$C$28)+(($C$33/100-$C$32/100)/(2*$C$31))*(L11-$C$28)^2)))</f>
        <v>927.69260734312491</v>
      </c>
      <c r="M12" s="2">
        <f t="shared" ref="M12" si="8">IF(M11&lt;$C$5,$D$4+$C$6/100*(M11-$C$4),IF(M11&lt;$C$13,$D$11+$C$15/100*(M11-$C$11)+(($C$16/100-$C$15/100)/(2*$C$14))*(M11-$C$11)^2,IF(M11&lt;$C$22,$D$21+$C$23/100*(M11-$C$21),$D$28+$C$32/100*(M11-$C$28)+(($C$33/100-$C$32/100)/(2*$C$31))*(M11-$C$28)^2)))</f>
        <v>927.72590463057179</v>
      </c>
      <c r="N12" s="2">
        <f t="shared" ref="N12" si="9">IF(N11&lt;$C$5,$D$4+$C$6/100*(N11-$C$4),IF(N11&lt;$C$13,$D$11+$C$15/100*(N11-$C$11)+(($C$16/100-$C$15/100)/(2*$C$14))*(N11-$C$11)^2,IF(N11&lt;$C$22,$D$21+$C$23/100*(N11-$C$21),$D$28+$C$32/100*(N11-$C$28)+(($C$33/100-$C$32/100)/(2*$C$31))*(N11-$C$28)^2)))</f>
        <v>927.76101649043085</v>
      </c>
      <c r="O12" s="2">
        <f t="shared" ref="O12" si="10">IF(O11&lt;$C$5,$D$4+$C$6/100*(O11-$C$4),IF(O11&lt;$C$13,$D$11+$C$15/100*(O11-$C$11)+(($C$16/100-$C$15/100)/(2*$C$14))*(O11-$C$11)^2,IF(O11&lt;$C$22,$D$21+$C$23/100*(O11-$C$21),$D$28+$C$32/100*(O11-$C$28)+(($C$33/100-$C$32/100)/(2*$C$31))*(O11-$C$28)^2)))</f>
        <v>927.79794292270242</v>
      </c>
      <c r="P12" s="2">
        <f t="shared" ref="P12" si="11">IF(P11&lt;$C$5,$D$4+$C$6/100*(P11-$C$4),IF(P11&lt;$C$13,$D$11+$C$15/100*(P11-$C$11)+(($C$16/100-$C$15/100)/(2*$C$14))*(P11-$C$11)^2,IF(P11&lt;$C$22,$D$21+$C$23/100*(P11-$C$21),$D$28+$C$32/100*(P11-$C$28)+(($C$33/100-$C$32/100)/(2*$C$31))*(P11-$C$28)^2)))</f>
        <v>927.83668392738616</v>
      </c>
      <c r="Q12" s="2">
        <f t="shared" ref="Q12" si="12">IF(Q11&lt;$C$5,$D$4+$C$6/100*(Q11-$C$4),IF(Q11&lt;$C$13,$D$11+$C$15/100*(Q11-$C$11)+(($C$16/100-$C$15/100)/(2*$C$14))*(Q11-$C$11)^2,IF(Q11&lt;$C$22,$D$21+$C$23/100*(Q11-$C$21),$D$28+$C$32/100*(Q11-$C$28)+(($C$33/100-$C$32/100)/(2*$C$31))*(Q11-$C$28)^2)))</f>
        <v>927.88766192569574</v>
      </c>
      <c r="R12" s="2">
        <f t="shared" ref="R12" si="13">IF(R11&lt;$C$5,$D$4+$C$6/100*(R11-$C$4),IF(R11&lt;$C$13,$D$11+$C$15/100*(R11-$C$11)+(($C$16/100-$C$15/100)/(2*$C$14))*(R11-$C$11)^2,IF(R11&lt;$C$22,$D$21+$C$23/100*(R11-$C$21),$D$28+$C$32/100*(R11-$C$28)+(($C$33/100-$C$32/100)/(2*$C$31))*(R11-$C$28)^2)))</f>
        <v>927.94147519339936</v>
      </c>
      <c r="S12" s="2">
        <f t="shared" ref="S12" si="14">IF(S11&lt;$C$5,$D$4+$C$6/100*(S11-$C$4),IF(S11&lt;$C$13,$D$11+$C$15/100*(S11-$C$11)+(($C$16/100-$C$15/100)/(2*$C$14))*(S11-$C$11)^2,IF(S11&lt;$C$22,$D$21+$C$23/100*(S11-$C$21),$D$28+$C$32/100*(S11-$C$28)+(($C$33/100-$C$32/100)/(2*$C$31))*(S11-$C$28)^2)))</f>
        <v>927.99812373049735</v>
      </c>
      <c r="T12" s="2">
        <f t="shared" ref="T12" si="15">IF(T11&lt;$C$5,$D$4+$C$6/100*(T11-$C$4),IF(T11&lt;$C$13,$D$11+$C$15/100*(T11-$C$11)+(($C$16/100-$C$15/100)/(2*$C$14))*(T11-$C$11)^2,IF(T11&lt;$C$22,$D$21+$C$23/100*(T11-$C$21),$D$28+$C$32/100*(T11-$C$28)+(($C$33/100-$C$32/100)/(2*$C$31))*(T11-$C$28)^2)))</f>
        <v>928.05760753698939</v>
      </c>
      <c r="U12" s="2">
        <f t="shared" ref="U12" si="16">IF(U11&lt;$C$5,$D$4+$C$6/100*(U11-$C$4),IF(U11&lt;$C$13,$D$11+$C$15/100*(U11-$C$11)+(($C$16/100-$C$15/100)/(2*$C$14))*(U11-$C$11)^2,IF(U11&lt;$C$22,$D$21+$C$23/100*(U11-$C$21),$D$28+$C$32/100*(U11-$C$28)+(($C$33/100-$C$32/100)/(2*$C$31))*(U11-$C$28)^2)))</f>
        <v>928.10723597614708</v>
      </c>
      <c r="V12" s="2">
        <f t="shared" ref="V12" si="17">IF(V11&lt;$C$5,$D$4+$C$6/100*(V11-$C$4),IF(V11&lt;$C$13,$D$11+$C$15/100*(V11-$C$11)+(($C$16/100-$C$15/100)/(2*$C$14))*(V11-$C$11)^2,IF(V11&lt;$C$22,$D$21+$C$23/100*(V11-$C$21),$D$28+$C$32/100*(V11-$C$28)+(($C$33/100-$C$32/100)/(2*$C$31))*(V11-$C$28)^2)))</f>
        <v>928.15867898771683</v>
      </c>
      <c r="W12" s="2">
        <f t="shared" ref="W12" si="18">IF(W11&lt;$C$5,$D$4+$C$6/100*(W11-$C$4),IF(W11&lt;$C$13,$D$11+$C$15/100*(W11-$C$11)+(($C$16/100-$C$15/100)/(2*$C$14))*(W11-$C$11)^2,IF(W11&lt;$C$22,$D$21+$C$23/100*(W11-$C$21),$D$28+$C$32/100*(W11-$C$28)+(($C$33/100-$C$32/100)/(2*$C$31))*(W11-$C$28)^2)))</f>
        <v>928.21193657169897</v>
      </c>
      <c r="X12" s="45">
        <f t="shared" ref="X12:Y12" si="19">IF(X11&lt;$C$5,$D$4+$C$6/100*(X11-$C$4),IF(X11&lt;$C$13,$D$11+$C$15/100*(X11-$C$11)+(($C$16/100-$C$15/100)/(2*$C$14))*(X11-$C$11)^2,IF(X11&lt;$C$22,$D$21+$C$23/100*(X11-$C$21),$D$28+$C$32/100*(X11-$C$28)+(($C$33/100-$C$32/100)/(2*$C$31))*(X11-$C$28)^2)))</f>
        <v>928.2670087280934</v>
      </c>
      <c r="Y12" s="3">
        <f t="shared" si="19"/>
        <v>928.27411401439269</v>
      </c>
      <c r="Z12" s="41"/>
      <c r="AA12" s="2">
        <f t="shared" ref="AA12:AD12" si="20">IF(AA11&lt;$C$5,$D$4+$C$6/100*(AA11-$C$4),IF(AA11&lt;$C$13,$D$11+$C$15/100*(AA11-$C$11)+(($C$16/100-$C$15/100)/(2*$C$14))*(AA11-$C$11)^2,IF(AA11&lt;$C$22,$D$21+$C$23/100*(AA11-$C$21),$D$28+$C$32/100*(AA11-$C$28)+(($C$33/100-$C$32/100)/(2*$C$31))*(AA11-$C$28)^2)))</f>
        <v>927.57803335888218</v>
      </c>
      <c r="AB12" s="2">
        <f t="shared" si="20"/>
        <v>927.59171307599513</v>
      </c>
      <c r="AC12" s="2">
        <f t="shared" si="20"/>
        <v>927.60590893814958</v>
      </c>
      <c r="AD12" s="2">
        <f t="shared" si="20"/>
        <v>927.63778890806191</v>
      </c>
      <c r="AE12" s="2">
        <f>IF(AE11&lt;$C$5,$D$4+$C$6/100*(AE11-$C$4),IF(AE11&lt;$C$13,$D$11+$C$15/100*(AE11-$C$11)+(($C$16/100-$C$15/100)/(2*$C$14))*(AE11-$C$11)^2,IF(AE11&lt;$C$22,$D$21+$C$23/100*(AE11-$C$21),$D$28+$C$32/100*(AE11-$C$28)+(($C$33/100-$C$32/100)/(2*$C$31))*(AE11-$C$28)^2)))</f>
        <v>927.68890521905155</v>
      </c>
      <c r="AG12" s="2">
        <f t="shared" ref="AG12" si="21">IF(AG11&lt;$C$5,$D$4+$C$6/100*(AG11-$C$4),IF(AG11&lt;$C$13,$D$11+$C$15/100*(AG11-$C$11)+(($C$16/100-$C$15/100)/(2*$C$14))*(AG11-$C$11)^2,IF(AG11&lt;$C$22,$D$21+$C$23/100*(AG11-$C$21),$D$28+$C$32/100*(AG11-$C$28)+(($C$33/100-$C$32/100)/(2*$C$31))*(AG11-$C$28)^2)))</f>
        <v>928.27411401439269</v>
      </c>
      <c r="AH12" s="2">
        <f t="shared" ref="AH12" si="22">IF(AH11&lt;$C$5,$D$4+$C$6/100*(AH11-$C$4),IF(AH11&lt;$C$13,$D$11+$C$15/100*(AH11-$C$11)+(($C$16/100-$C$15/100)/(2*$C$14))*(AH11-$C$11)^2,IF(AH11&lt;$C$22,$D$21+$C$23/100*(AH11-$C$21),$D$28+$C$32/100*(AH11-$C$28)+(($C$33/100-$C$32/100)/(2*$C$31))*(AH11-$C$28)^2)))</f>
        <v>928.37031640125338</v>
      </c>
      <c r="AI12" s="2">
        <f t="shared" ref="AI12" si="23">IF(AI11&lt;$C$5,$D$4+$C$6/100*(AI11-$C$4),IF(AI11&lt;$C$13,$D$11+$C$15/100*(AI11-$C$11)+(($C$16/100-$C$15/100)/(2*$C$14))*(AI11-$C$11)^2,IF(AI11&lt;$C$22,$D$21+$C$23/100*(AI11-$C$21),$D$28+$C$32/100*(AI11-$C$28)+(($C$33/100-$C$32/100)/(2*$C$31))*(AI11-$C$28)^2)))</f>
        <v>928.43861314587934</v>
      </c>
      <c r="AJ12" s="2">
        <f t="shared" ref="AJ12" si="24">IF(AJ11&lt;$C$5,$D$4+$C$6/100*(AJ11-$C$4),IF(AJ11&lt;$C$13,$D$11+$C$15/100*(AJ11-$C$11)+(($C$16/100-$C$15/100)/(2*$C$14))*(AJ11-$C$11)^2,IF(AJ11&lt;$C$22,$D$21+$C$23/100*(AJ11-$C$21),$D$28+$C$32/100*(AJ11-$C$28)+(($C$33/100-$C$32/100)/(2*$C$31))*(AJ11-$C$28)^2)))</f>
        <v>928.47155926703704</v>
      </c>
      <c r="AK12" s="2">
        <f>IF(AK11&lt;$C$5,$D$4+$C$6/100*(AK11-$C$4),IF(AK11&lt;$C$13,$D$11+$C$15/100*(AK11-$C$11)+(($C$16/100-$C$15/100)/(2*$C$14))*(AK11-$C$11)^2,IF(AK11&lt;$C$22,$D$21+$C$23/100*(AK11-$C$21),$D$28+$C$32/100*(AK11-$C$28)+(($C$33/100-$C$32/100)/(2*$C$31))*(AK11-$C$28)^2)))</f>
        <v>928.50502153323635</v>
      </c>
    </row>
    <row r="13" spans="2:37" x14ac:dyDescent="0.3">
      <c r="B13" s="1" t="s">
        <v>5</v>
      </c>
      <c r="C13" s="4">
        <f>C12+(C14/2)</f>
        <v>100551.19500000001</v>
      </c>
      <c r="D13" s="7">
        <f>D12+(C13-C12)*C16/100</f>
        <v>929.24502550000011</v>
      </c>
      <c r="I13" s="56" t="s">
        <v>38</v>
      </c>
      <c r="J13" s="4" t="s">
        <v>16</v>
      </c>
      <c r="K13" s="4">
        <v>100353.25</v>
      </c>
      <c r="L13" s="4">
        <v>100354.11</v>
      </c>
      <c r="M13" s="4">
        <f>(P13-L13)*1/4+L13</f>
        <v>100361.61</v>
      </c>
      <c r="N13" s="4">
        <f>(P13-L13)*2/4+L13</f>
        <v>100369.11</v>
      </c>
      <c r="O13" s="4">
        <f>(P13-L13)*3/4+L13</f>
        <v>100376.61</v>
      </c>
      <c r="P13" s="4">
        <v>100384.11</v>
      </c>
      <c r="Q13" s="4">
        <f>(T13-P13)*1/4+P13</f>
        <v>100393.485</v>
      </c>
      <c r="R13" s="4">
        <f>(T13-P13)*2/4+P13</f>
        <v>100402.86</v>
      </c>
      <c r="S13" s="4">
        <f>(T13-P13)*3/4+P13</f>
        <v>100412.235</v>
      </c>
      <c r="T13" s="4">
        <v>100421.61</v>
      </c>
      <c r="U13" s="4">
        <f>(X13-T13)*1/4+T13</f>
        <v>100429.11</v>
      </c>
      <c r="V13" s="4">
        <f>(X13-T13)*2/4+T13</f>
        <v>100436.61</v>
      </c>
      <c r="W13" s="4">
        <f>(X13-T13)*3/4+T13</f>
        <v>100444.11</v>
      </c>
      <c r="X13" s="44">
        <v>100451.61</v>
      </c>
      <c r="Y13" s="18">
        <v>100452.56</v>
      </c>
      <c r="Z13" s="18">
        <v>100500</v>
      </c>
      <c r="AA13" s="4">
        <f>K43</f>
        <v>100324.25</v>
      </c>
      <c r="AB13" s="4">
        <f>M43</f>
        <v>100328.25</v>
      </c>
      <c r="AC13" s="4">
        <f>L43</f>
        <v>100332.25</v>
      </c>
      <c r="AD13" s="4">
        <f t="shared" ref="AD13" si="25">N43</f>
        <v>100340.75</v>
      </c>
      <c r="AE13" s="4">
        <f t="shared" ref="AE13" si="26">O43</f>
        <v>100353.25</v>
      </c>
      <c r="AG13" s="4">
        <f>K58</f>
        <v>100452.56</v>
      </c>
      <c r="AH13" s="4">
        <f>L58</f>
        <v>100465.06</v>
      </c>
      <c r="AI13" s="4">
        <f>N58</f>
        <v>100473.56</v>
      </c>
      <c r="AJ13" s="4">
        <f>M58</f>
        <v>100477.56</v>
      </c>
      <c r="AK13" s="4">
        <f>O58</f>
        <v>100481.56</v>
      </c>
    </row>
    <row r="14" spans="2:37" x14ac:dyDescent="0.3">
      <c r="B14" s="1" t="s">
        <v>6</v>
      </c>
      <c r="C14" s="8">
        <v>322.39</v>
      </c>
      <c r="D14" s="9"/>
      <c r="I14" s="56"/>
      <c r="J14" s="2" t="s">
        <v>17</v>
      </c>
      <c r="K14" s="2">
        <f>IF(K13&lt;$C$5,$D$4+$C$6/100*(K13-$C$4),IF(K13&lt;$C$13,$D$11+$C$15/100*(K13-$C$11)+(($C$16/100-$C$15/100)/(2*$C$14))*(K13-$C$11)^2,IF(K13&lt;$C$22,$D$21+$C$23/100*(K13-$C$21),$D$28+$C$32/100*(K13-$C$28)+(($C$33/100-$C$32/100)/(2*$C$31))*(K13-$C$28)^2)))</f>
        <v>927.71941594180976</v>
      </c>
      <c r="L14" s="2">
        <f>IF(L13&lt;$C$5,$D$4+$C$6/100*(L13-$C$4),IF(L13&lt;$C$13,$D$11+$C$15/100*(L13-$C$11)+(($C$16/100-$C$15/100)/(2*$C$14))*(L13-$C$11)^2,IF(L13&lt;$C$22,$D$21+$C$23/100*(L13-$C$21),$D$28+$C$32/100*(L13-$C$28)+(($C$33/100-$C$32/100)/(2*$C$31))*(L13-$C$28)^2)))</f>
        <v>927.72331032345926</v>
      </c>
      <c r="M14" s="2">
        <f t="shared" ref="M14" si="27">IF(M13&lt;$C$5,$D$4+$C$6/100*(M13-$C$4),IF(M13&lt;$C$13,$D$11+$C$15/100*(M13-$C$11)+(($C$16/100-$C$15/100)/(2*$C$14))*(M13-$C$11)^2,IF(M13&lt;$C$22,$D$21+$C$23/100*(M13-$C$21),$D$28+$C$32/100*(M13-$C$28)+(($C$33/100-$C$32/100)/(2*$C$31))*(M13-$C$28)^2)))</f>
        <v>927.75828427581507</v>
      </c>
      <c r="N14" s="2">
        <f t="shared" ref="N14" si="28">IF(N13&lt;$C$5,$D$4+$C$6/100*(N13-$C$4),IF(N13&lt;$C$13,$D$11+$C$15/100*(N13-$C$11)+(($C$16/100-$C$15/100)/(2*$C$14))*(N13-$C$11)^2,IF(N13&lt;$C$22,$D$21+$C$23/100*(N13-$C$21),$D$28+$C$32/100*(N13-$C$28)+(($C$33/100-$C$32/100)/(2*$C$31))*(N13-$C$28)^2)))</f>
        <v>927.79507280058328</v>
      </c>
      <c r="O14" s="2">
        <f t="shared" ref="O14" si="29">IF(O13&lt;$C$5,$D$4+$C$6/100*(O13-$C$4),IF(O13&lt;$C$13,$D$11+$C$15/100*(O13-$C$11)+(($C$16/100-$C$15/100)/(2*$C$14))*(O13-$C$11)^2,IF(O13&lt;$C$22,$D$21+$C$23/100*(O13-$C$21),$D$28+$C$32/100*(O13-$C$28)+(($C$33/100-$C$32/100)/(2*$C$31))*(O13-$C$28)^2)))</f>
        <v>927.83367589776378</v>
      </c>
      <c r="P14" s="2">
        <f t="shared" ref="P14" si="30">IF(P13&lt;$C$5,$D$4+$C$6/100*(P13-$C$4),IF(P13&lt;$C$13,$D$11+$C$15/100*(P13-$C$11)+(($C$16/100-$C$15/100)/(2*$C$14))*(P13-$C$11)^2,IF(P13&lt;$C$22,$D$21+$C$23/100*(P13-$C$21),$D$28+$C$32/100*(P13-$C$28)+(($C$33/100-$C$32/100)/(2*$C$31))*(P13-$C$28)^2)))</f>
        <v>927.87409356735645</v>
      </c>
      <c r="Q14" s="2">
        <f t="shared" ref="Q14" si="31">IF(Q13&lt;$C$5,$D$4+$C$6/100*(Q13-$C$4),IF(Q13&lt;$C$13,$D$11+$C$15/100*(Q13-$C$11)+(($C$16/100-$C$15/100)/(2*$C$14))*(Q13-$C$11)^2,IF(Q13&lt;$C$22,$D$21+$C$23/100*(Q13-$C$21),$D$28+$C$32/100*(Q13-$C$28)+(($C$33/100-$C$32/100)/(2*$C$31))*(Q13-$C$28)^2)))</f>
        <v>927.92716739680225</v>
      </c>
      <c r="R14" s="2">
        <f t="shared" ref="R14" si="32">IF(R13&lt;$C$5,$D$4+$C$6/100*(R13-$C$4),IF(R13&lt;$C$13,$D$11+$C$15/100*(R13-$C$11)+(($C$16/100-$C$15/100)/(2*$C$14))*(R13-$C$11)^2,IF(R13&lt;$C$22,$D$21+$C$23/100*(R13-$C$21),$D$28+$C$32/100*(R13-$C$28)+(($C$33/100-$C$32/100)/(2*$C$31))*(R13-$C$28)^2)))</f>
        <v>927.98307649564208</v>
      </c>
      <c r="S14" s="2">
        <f t="shared" ref="S14" si="33">IF(S13&lt;$C$5,$D$4+$C$6/100*(S13-$C$4),IF(S13&lt;$C$13,$D$11+$C$15/100*(S13-$C$11)+(($C$16/100-$C$15/100)/(2*$C$14))*(S13-$C$11)^2,IF(S13&lt;$C$22,$D$21+$C$23/100*(S13-$C$21),$D$28+$C$32/100*(S13-$C$28)+(($C$33/100-$C$32/100)/(2*$C$31))*(S13-$C$28)^2)))</f>
        <v>928.04182086387618</v>
      </c>
      <c r="T14" s="2">
        <f t="shared" ref="T14" si="34">IF(T13&lt;$C$5,$D$4+$C$6/100*(T13-$C$4),IF(T13&lt;$C$13,$D$11+$C$15/100*(T13-$C$11)+(($C$16/100-$C$15/100)/(2*$C$14))*(T13-$C$11)^2,IF(T13&lt;$C$22,$D$21+$C$23/100*(T13-$C$21),$D$28+$C$32/100*(T13-$C$28)+(($C$33/100-$C$32/100)/(2*$C$31))*(T13-$C$28)^2)))</f>
        <v>928.10340050150444</v>
      </c>
      <c r="U14" s="2">
        <f t="shared" ref="U14" si="35">IF(U13&lt;$C$5,$D$4+$C$6/100*(U13-$C$4),IF(U13&lt;$C$13,$D$11+$C$15/100*(U13-$C$11)+(($C$16/100-$C$15/100)/(2*$C$14))*(U13-$C$11)^2,IF(U13&lt;$C$22,$D$21+$C$23/100*(U13-$C$21),$D$28+$C$32/100*(U13-$C$28)+(($C$33/100-$C$32/100)/(2*$C$31))*(U13-$C$28)^2)))</f>
        <v>928.15470560557105</v>
      </c>
      <c r="V14" s="2">
        <f t="shared" ref="V14" si="36">IF(V13&lt;$C$5,$D$4+$C$6/100*(V13-$C$4),IF(V13&lt;$C$13,$D$11+$C$15/100*(V13-$C$11)+(($C$16/100-$C$15/100)/(2*$C$14))*(V13-$C$11)^2,IF(V13&lt;$C$22,$D$21+$C$23/100*(V13-$C$21),$D$28+$C$32/100*(V13-$C$28)+(($C$33/100-$C$32/100)/(2*$C$31))*(V13-$C$28)^2)))</f>
        <v>928.20782528204984</v>
      </c>
      <c r="W14" s="2">
        <f t="shared" ref="W14" si="37">IF(W13&lt;$C$5,$D$4+$C$6/100*(W13-$C$4),IF(W13&lt;$C$13,$D$11+$C$15/100*(W13-$C$11)+(($C$16/100-$C$15/100)/(2*$C$14))*(W13-$C$11)^2,IF(W13&lt;$C$22,$D$21+$C$23/100*(W13-$C$21),$D$28+$C$32/100*(W13-$C$28)+(($C$33/100-$C$32/100)/(2*$C$31))*(W13-$C$28)^2)))</f>
        <v>928.26275953094091</v>
      </c>
      <c r="X14" s="45">
        <f t="shared" ref="X14:Y14" si="38">IF(X13&lt;$C$5,$D$4+$C$6/100*(X13-$C$4),IF(X13&lt;$C$13,$D$11+$C$15/100*(X13-$C$11)+(($C$16/100-$C$15/100)/(2*$C$14))*(X13-$C$11)^2,IF(X13&lt;$C$22,$D$21+$C$23/100*(X13-$C$21),$D$28+$C$32/100*(X13-$C$28)+(($C$33/100-$C$32/100)/(2*$C$31))*(X13-$C$28)^2)))</f>
        <v>928.31950835224438</v>
      </c>
      <c r="Y14" s="3">
        <f t="shared" si="38"/>
        <v>928.32682601609861</v>
      </c>
      <c r="Z14" s="3">
        <f t="shared" ref="Z14" si="39">IF(Z13&lt;$C$5,$D$4+$C$6/100*(Z13-$C$4),IF(Z13&lt;$C$13,$D$11+$C$15/100*(Z13-$C$11)+(($C$16/100-$C$15/100)/(2*$C$14))*(Z13-$C$11)^2,IF(Z13&lt;$C$22,$D$21+$C$23/100*(Z13-$C$21),$D$28+$C$32/100*(Z13-$C$28)+(($C$33/100-$C$32/100)/(2*$C$31))*(Z13-$C$28)^2)))</f>
        <v>928.72927434390044</v>
      </c>
      <c r="AA14" s="2">
        <f t="shared" ref="AA14:AD14" si="40">IF(AA13&lt;$C$5,$D$4+$C$6/100*(AA13-$C$4),IF(AA13&lt;$C$13,$D$11+$C$15/100*(AA13-$C$11)+(($C$16/100-$C$15/100)/(2*$C$14))*(AA13-$C$11)^2,IF(AA13&lt;$C$22,$D$21+$C$23/100*(AA13-$C$21),$D$28+$C$32/100*(AA13-$C$28)+(($C$33/100-$C$32/100)/(2*$C$31))*(AA13-$C$28)^2)))</f>
        <v>927.60206097732566</v>
      </c>
      <c r="AB14" s="2">
        <f t="shared" si="40"/>
        <v>927.61663491572335</v>
      </c>
      <c r="AC14" s="2">
        <f t="shared" si="40"/>
        <v>927.63172499916266</v>
      </c>
      <c r="AD14" s="2">
        <f t="shared" si="40"/>
        <v>927.66550518930501</v>
      </c>
      <c r="AE14" s="2">
        <f>IF(AE13&lt;$C$5,$D$4+$C$6/100*(AE13-$C$4),IF(AE13&lt;$C$13,$D$11+$C$15/100*(AE13-$C$11)+(($C$16/100-$C$15/100)/(2*$C$14))*(AE13-$C$11)^2,IF(AE13&lt;$C$22,$D$21+$C$23/100*(AE13-$C$21),$D$28+$C$32/100*(AE13-$C$28)+(($C$33/100-$C$32/100)/(2*$C$31))*(AE13-$C$28)^2)))</f>
        <v>927.71941594180976</v>
      </c>
      <c r="AG14" s="2">
        <f t="shared" ref="AG14" si="41">IF(AG13&lt;$C$5,$D$4+$C$6/100*(AG13-$C$4),IF(AG13&lt;$C$13,$D$11+$C$15/100*(AG13-$C$11)+(($C$16/100-$C$15/100)/(2*$C$14))*(AG13-$C$11)^2,IF(AG13&lt;$C$22,$D$21+$C$23/100*(AG13-$C$21),$D$28+$C$32/100*(AG13-$C$28)+(($C$33/100-$C$32/100)/(2*$C$31))*(AG13-$C$28)^2)))</f>
        <v>928.32682601609861</v>
      </c>
      <c r="AH14" s="2">
        <f t="shared" ref="AH14" si="42">IF(AH13&lt;$C$5,$D$4+$C$6/100*(AH13-$C$4),IF(AH13&lt;$C$13,$D$11+$C$15/100*(AH13-$C$11)+(($C$16/100-$C$15/100)/(2*$C$14))*(AH13-$C$11)^2,IF(AH13&lt;$C$22,$D$21+$C$23/100*(AH13-$C$21),$D$28+$C$32/100*(AH13-$C$28)+(($C$33/100-$C$32/100)/(2*$C$31))*(AH13-$C$28)^2)))</f>
        <v>928.42582284447428</v>
      </c>
      <c r="AI14" s="2">
        <f t="shared" ref="AI14" si="43">IF(AI13&lt;$C$5,$D$4+$C$6/100*(AI13-$C$4),IF(AI13&lt;$C$13,$D$11+$C$15/100*(AI13-$C$11)+(($C$16/100-$C$15/100)/(2*$C$14))*(AI13-$C$11)^2,IF(AI13&lt;$C$22,$D$21+$C$23/100*(AI13-$C$21),$D$28+$C$32/100*(AI13-$C$28)+(($C$33/100-$C$32/100)/(2*$C$31))*(AI13-$C$28)^2)))</f>
        <v>928.49601980933039</v>
      </c>
      <c r="AJ14" s="2">
        <f t="shared" ref="AJ14" si="44">IF(AJ13&lt;$C$5,$D$4+$C$6/100*(AJ13-$C$4),IF(AJ13&lt;$C$13,$D$11+$C$15/100*(AJ13-$C$11)+(($C$16/100-$C$15/100)/(2*$C$14))*(AJ13-$C$11)^2,IF(AJ13&lt;$C$22,$D$21+$C$23/100*(AJ13-$C$21),$D$28+$C$32/100*(AJ13-$C$28)+(($C$33/100-$C$32/100)/(2*$C$31))*(AJ13-$C$28)^2)))</f>
        <v>928.52986015177282</v>
      </c>
      <c r="AK14" s="2">
        <f>IF(AK13&lt;$C$5,$D$4+$C$6/100*(AK13-$C$4),IF(AK13&lt;$C$13,$D$11+$C$15/100*(AK13-$C$11)+(($C$16/100-$C$15/100)/(2*$C$14))*(AK13-$C$11)^2,IF(AK13&lt;$C$22,$D$21+$C$23/100*(AK13-$C$21),$D$28+$C$32/100*(AK13-$C$28)+(($C$33/100-$C$32/100)/(2*$C$31))*(AK13-$C$28)^2)))</f>
        <v>928.56421663925698</v>
      </c>
    </row>
    <row r="15" spans="2:37" x14ac:dyDescent="0.3">
      <c r="B15" s="1" t="s">
        <v>7</v>
      </c>
      <c r="C15" s="8">
        <v>0.05</v>
      </c>
      <c r="D15" s="10"/>
      <c r="I15" s="56" t="s">
        <v>39</v>
      </c>
      <c r="J15" s="4" t="s">
        <v>16</v>
      </c>
      <c r="K15" s="4">
        <v>100360.18</v>
      </c>
      <c r="L15" s="4">
        <v>100361.04</v>
      </c>
      <c r="M15" s="4">
        <f>(P15-L15)*1/4+L15</f>
        <v>100368.54</v>
      </c>
      <c r="N15" s="4">
        <f>(P15-L15)*2/4+L15</f>
        <v>100376.04</v>
      </c>
      <c r="O15" s="4">
        <f>(P15-L15)*3/4+L15</f>
        <v>100383.54</v>
      </c>
      <c r="P15" s="4">
        <v>100391.03999999999</v>
      </c>
      <c r="Q15" s="4">
        <f>(T15-P15)*1/4+P15</f>
        <v>100400.41499999999</v>
      </c>
      <c r="R15" s="4">
        <f>(T15-P15)*2/4+P15</f>
        <v>100409.79</v>
      </c>
      <c r="S15" s="4">
        <f>(T15-P15)*3/4+P15</f>
        <v>100419.16499999999</v>
      </c>
      <c r="T15" s="4">
        <v>100428.54</v>
      </c>
      <c r="U15" s="4">
        <f>(X15-T15)*1/4+T15</f>
        <v>100436.04</v>
      </c>
      <c r="V15" s="4">
        <f>(X15-T15)*2/4+T15</f>
        <v>100443.54</v>
      </c>
      <c r="W15" s="4">
        <f>(X15-T15)*3/4+T15</f>
        <v>100451.04</v>
      </c>
      <c r="X15" s="44">
        <v>100458.54</v>
      </c>
      <c r="Y15" s="18">
        <v>100459.49</v>
      </c>
      <c r="Z15" s="17"/>
      <c r="AA15" s="4">
        <f>K45</f>
        <v>100331.18</v>
      </c>
      <c r="AB15" s="4">
        <f>M45</f>
        <v>100335.18</v>
      </c>
      <c r="AC15" s="4">
        <f>L45</f>
        <v>100339.18</v>
      </c>
      <c r="AD15" s="4">
        <f t="shared" ref="AD15" si="45">N45</f>
        <v>100347.68</v>
      </c>
      <c r="AE15" s="4">
        <f t="shared" ref="AE15" si="46">O45</f>
        <v>100360.18</v>
      </c>
      <c r="AG15" s="4">
        <f>K60</f>
        <v>100459.49</v>
      </c>
      <c r="AH15" s="4">
        <f>L60</f>
        <v>100471.99</v>
      </c>
      <c r="AI15" s="4">
        <f>N60</f>
        <v>100480.49</v>
      </c>
      <c r="AJ15" s="4">
        <f>M60</f>
        <v>100484.49</v>
      </c>
      <c r="AK15" s="4">
        <f>O60</f>
        <v>100488.49</v>
      </c>
    </row>
    <row r="16" spans="2:37" ht="15" thickBot="1" x14ac:dyDescent="0.35">
      <c r="B16" s="11" t="s">
        <v>8</v>
      </c>
      <c r="C16" s="12">
        <v>1.0900000000000001</v>
      </c>
      <c r="D16" s="13"/>
      <c r="I16" s="56"/>
      <c r="J16" s="2" t="s">
        <v>17</v>
      </c>
      <c r="K16" s="2">
        <f>IF(K15&lt;$C$5,$D$4+$C$6/100*(K15-$C$4),IF(K15&lt;$C$13,$D$11+$C$15/100*(K15-$C$11)+(($C$16/100-$C$15/100)/(2*$C$14))*(K15-$C$11)^2,IF(K15&lt;$C$22,$D$21+$C$23/100*(K15-$C$21),$D$28+$C$32/100*(K15-$C$28)+(($C$33/100-$C$32/100)/(2*$C$31))*(K15-$C$28)^2)))</f>
        <v>927.75147590294375</v>
      </c>
      <c r="L16" s="2">
        <f>IF(L15&lt;$C$5,$D$4+$C$6/100*(L15-$C$4),IF(L15&lt;$C$13,$D$11+$C$15/100*(L15-$C$11)+(($C$16/100-$C$15/100)/(2*$C$14))*(L15-$C$11)^2,IF(L15&lt;$C$22,$D$21+$C$23/100*(L15-$C$21),$D$28+$C$32/100*(L15-$C$28)+(($C$33/100-$C$32/100)/(2*$C$31))*(L15-$C$28)^2)))</f>
        <v>927.75556254216951</v>
      </c>
      <c r="M16" s="2">
        <f t="shared" ref="M16" si="47">IF(M15&lt;$C$5,$D$4+$C$6/100*(M15-$C$4),IF(M15&lt;$C$13,$D$11+$C$15/100*(M15-$C$11)+(($C$16/100-$C$15/100)/(2*$C$14))*(M15-$C$11)^2,IF(M15&lt;$C$22,$D$21+$C$23/100*(M15-$C$21),$D$28+$C$32/100*(M15-$C$28)+(($C$33/100-$C$32/100)/(2*$C$31))*(M15-$C$28)^2)))</f>
        <v>927.79221315943437</v>
      </c>
      <c r="N16" s="2">
        <f t="shared" ref="N16" si="48">IF(N15&lt;$C$5,$D$4+$C$6/100*(N15-$C$4),IF(N15&lt;$C$13,$D$11+$C$15/100*(N15-$C$11)+(($C$16/100-$C$15/100)/(2*$C$14))*(N15-$C$11)^2,IF(N15&lt;$C$22,$D$21+$C$23/100*(N15-$C$21),$D$28+$C$32/100*(N15-$C$28)+(($C$33/100-$C$32/100)/(2*$C$31))*(N15-$C$28)^2)))</f>
        <v>927.83067834911139</v>
      </c>
      <c r="O16" s="2">
        <f t="shared" ref="O16" si="49">IF(O15&lt;$C$5,$D$4+$C$6/100*(O15-$C$4),IF(O15&lt;$C$13,$D$11+$C$15/100*(O15-$C$11)+(($C$16/100-$C$15/100)/(2*$C$14))*(O15-$C$11)^2,IF(O15&lt;$C$22,$D$21+$C$23/100*(O15-$C$21),$D$28+$C$32/100*(O15-$C$28)+(($C$33/100-$C$32/100)/(2*$C$31))*(O15-$C$28)^2)))</f>
        <v>927.87095811120082</v>
      </c>
      <c r="P16" s="2">
        <f t="shared" ref="P16" si="50">IF(P15&lt;$C$5,$D$4+$C$6/100*(P15-$C$4),IF(P15&lt;$C$13,$D$11+$C$15/100*(P15-$C$11)+(($C$16/100-$C$15/100)/(2*$C$14))*(P15-$C$11)^2,IF(P15&lt;$C$22,$D$21+$C$23/100*(P15-$C$21),$D$28+$C$32/100*(P15-$C$28)+(($C$33/100-$C$32/100)/(2*$C$31))*(P15-$C$28)^2)))</f>
        <v>927.91305244570253</v>
      </c>
      <c r="Q16" s="2">
        <f t="shared" ref="Q16" si="51">IF(Q15&lt;$C$5,$D$4+$C$6/100*(Q15-$C$4),IF(Q15&lt;$C$13,$D$11+$C$15/100*(Q15-$C$11)+(($C$16/100-$C$15/100)/(2*$C$14))*(Q15-$C$11)^2,IF(Q15&lt;$C$22,$D$21+$C$23/100*(Q15-$C$21),$D$28+$C$32/100*(Q15-$C$28)+(($C$33/100-$C$32/100)/(2*$C$31))*(Q15-$C$28)^2)))</f>
        <v>927.96822210628443</v>
      </c>
      <c r="R16" s="2">
        <f t="shared" ref="R16" si="52">IF(R15&lt;$C$5,$D$4+$C$6/100*(R15-$C$4),IF(R15&lt;$C$13,$D$11+$C$15/100*(R15-$C$11)+(($C$16/100-$C$15/100)/(2*$C$14))*(R15-$C$11)^2,IF(R15&lt;$C$22,$D$21+$C$23/100*(R15-$C$21),$D$28+$C$32/100*(R15-$C$28)+(($C$33/100-$C$32/100)/(2*$C$31))*(R15-$C$28)^2)))</f>
        <v>928.02622703626048</v>
      </c>
      <c r="S16" s="2">
        <f t="shared" ref="S16" si="53">IF(S15&lt;$C$5,$D$4+$C$6/100*(S15-$C$4),IF(S15&lt;$C$13,$D$11+$C$15/100*(S15-$C$11)+(($C$16/100-$C$15/100)/(2*$C$14))*(S15-$C$11)^2,IF(S15&lt;$C$22,$D$21+$C$23/100*(S15-$C$21),$D$28+$C$32/100*(S15-$C$28)+(($C$33/100-$C$32/100)/(2*$C$31))*(S15-$C$28)^2)))</f>
        <v>928.08706723563091</v>
      </c>
      <c r="T16" s="2">
        <f t="shared" ref="T16" si="54">IF(T15&lt;$C$5,$D$4+$C$6/100*(T15-$C$4),IF(T15&lt;$C$13,$D$11+$C$15/100*(T15-$C$11)+(($C$16/100-$C$15/100)/(2*$C$14))*(T15-$C$11)^2,IF(T15&lt;$C$22,$D$21+$C$23/100*(T15-$C$21),$D$28+$C$32/100*(T15-$C$28)+(($C$33/100-$C$32/100)/(2*$C$31))*(T15-$C$28)^2)))</f>
        <v>928.15074270439538</v>
      </c>
      <c r="U16" s="2">
        <f t="shared" ref="U16" si="55">IF(U15&lt;$C$5,$D$4+$C$6/100*(U15-$C$4),IF(U15&lt;$C$13,$D$11+$C$15/100*(U15-$C$11)+(($C$16/100-$C$15/100)/(2*$C$14))*(U15-$C$11)^2,IF(U15&lt;$C$22,$D$21+$C$23/100*(U15-$C$21),$D$28+$C$32/100*(U15-$C$28)+(($C$33/100-$C$32/100)/(2*$C$31))*(U15-$C$28)^2)))</f>
        <v>928.20372447337093</v>
      </c>
      <c r="V16" s="2">
        <f t="shared" ref="V16" si="56">IF(V15&lt;$C$5,$D$4+$C$6/100*(V15-$C$4),IF(V15&lt;$C$13,$D$11+$C$15/100*(V15-$C$11)+(($C$16/100-$C$15/100)/(2*$C$14))*(V15-$C$11)^2,IF(V15&lt;$C$22,$D$21+$C$23/100*(V15-$C$21),$D$28+$C$32/100*(V15-$C$28)+(($C$33/100-$C$32/100)/(2*$C$31))*(V15-$C$28)^2)))</f>
        <v>928.25852081475864</v>
      </c>
      <c r="W16" s="2">
        <f t="shared" ref="W16" si="57">IF(W15&lt;$C$5,$D$4+$C$6/100*(W15-$C$4),IF(W15&lt;$C$13,$D$11+$C$15/100*(W15-$C$11)+(($C$16/100-$C$15/100)/(2*$C$14))*(W15-$C$11)^2,IF(W15&lt;$C$22,$D$21+$C$23/100*(W15-$C$21),$D$28+$C$32/100*(W15-$C$28)+(($C$33/100-$C$32/100)/(2*$C$31))*(W15-$C$28)^2)))</f>
        <v>928.31513172855864</v>
      </c>
      <c r="X16" s="45">
        <f t="shared" ref="X16:Y16" si="58">IF(X15&lt;$C$5,$D$4+$C$6/100*(X15-$C$4),IF(X15&lt;$C$13,$D$11+$C$15/100*(X15-$C$11)+(($C$16/100-$C$15/100)/(2*$C$14))*(X15-$C$11)^2,IF(X15&lt;$C$22,$D$21+$C$23/100*(X15-$C$21),$D$28+$C$32/100*(X15-$C$28)+(($C$33/100-$C$32/100)/(2*$C$31))*(X15-$C$28)^2)))</f>
        <v>928.37355721477093</v>
      </c>
      <c r="Y16" s="3">
        <f t="shared" si="58"/>
        <v>928.38108725618065</v>
      </c>
      <c r="Z16" s="41"/>
      <c r="AA16" s="2">
        <f t="shared" ref="AA16:AD16" si="59">IF(AA15&lt;$C$5,$D$4+$C$6/100*(AA15-$C$4),IF(AA15&lt;$C$13,$D$11+$C$15/100*(AA15-$C$11)+(($C$16/100-$C$15/100)/(2*$C$14))*(AA15-$C$11)^2,IF(AA15&lt;$C$22,$D$21+$C$23/100*(AA15-$C$21),$D$28+$C$32/100*(AA15-$C$28)+(($C$33/100-$C$32/100)/(2*$C$31))*(AA15-$C$28)^2)))</f>
        <v>927.62763783414505</v>
      </c>
      <c r="AB16" s="2">
        <f t="shared" si="59"/>
        <v>927.64310599382748</v>
      </c>
      <c r="AC16" s="2">
        <f t="shared" si="59"/>
        <v>927.65909029855152</v>
      </c>
      <c r="AD16" s="2">
        <f t="shared" si="59"/>
        <v>927.69477070892401</v>
      </c>
      <c r="AE16" s="2">
        <f>IF(AE15&lt;$C$5,$D$4+$C$6/100*(AE15-$C$4),IF(AE15&lt;$C$13,$D$11+$C$15/100*(AE15-$C$11)+(($C$16/100-$C$15/100)/(2*$C$14))*(AE15-$C$11)^2,IF(AE15&lt;$C$22,$D$21+$C$23/100*(AE15-$C$21),$D$28+$C$32/100*(AE15-$C$28)+(($C$33/100-$C$32/100)/(2*$C$31))*(AE15-$C$28)^2)))</f>
        <v>927.75147590294375</v>
      </c>
      <c r="AG16" s="2">
        <f t="shared" ref="AG16" si="60">IF(AG15&lt;$C$5,$D$4+$C$6/100*(AG15-$C$4),IF(AG15&lt;$C$13,$D$11+$C$15/100*(AG15-$C$11)+(($C$16/100-$C$15/100)/(2*$C$14))*(AG15-$C$11)^2,IF(AG15&lt;$C$22,$D$21+$C$23/100*(AG15-$C$21),$D$28+$C$32/100*(AG15-$C$28)+(($C$33/100-$C$32/100)/(2*$C$31))*(AG15-$C$28)^2)))</f>
        <v>928.38108725618065</v>
      </c>
      <c r="AH16" s="2">
        <f t="shared" ref="AH16" si="61">IF(AH15&lt;$C$5,$D$4+$C$6/100*(AH15-$C$4),IF(AH15&lt;$C$13,$D$11+$C$15/100*(AH15-$C$11)+(($C$16/100-$C$15/100)/(2*$C$14))*(AH15-$C$11)^2,IF(AH15&lt;$C$22,$D$21+$C$23/100*(AH15-$C$21),$D$28+$C$32/100*(AH15-$C$28)+(($C$33/100-$C$32/100)/(2*$C$31))*(AH15-$C$28)^2)))</f>
        <v>928.48287852607109</v>
      </c>
      <c r="AI16" s="2">
        <f t="shared" ref="AI16" si="62">IF(AI15&lt;$C$5,$D$4+$C$6/100*(AI15-$C$4),IF(AI15&lt;$C$13,$D$11+$C$15/100*(AI15-$C$11)+(($C$16/100-$C$15/100)/(2*$C$14))*(AI15-$C$11)^2,IF(AI15&lt;$C$22,$D$21+$C$23/100*(AI15-$C$21),$D$28+$C$32/100*(AI15-$C$28)+(($C$33/100-$C$32/100)/(2*$C$31))*(AI15-$C$28)^2)))</f>
        <v>928.55497571115745</v>
      </c>
      <c r="AJ16" s="2">
        <f t="shared" ref="AJ16" si="63">IF(AJ15&lt;$C$5,$D$4+$C$6/100*(AJ15-$C$4),IF(AJ15&lt;$C$13,$D$11+$C$15/100*(AJ15-$C$11)+(($C$16/100-$C$15/100)/(2*$C$14))*(AJ15-$C$11)^2,IF(AJ15&lt;$C$22,$D$21+$C$23/100*(AJ15-$C$21),$D$28+$C$32/100*(AJ15-$C$28)+(($C$33/100-$C$32/100)/(2*$C$31))*(AJ15-$C$28)^2)))</f>
        <v>928.58971027488474</v>
      </c>
      <c r="AK16" s="2">
        <f>IF(AK15&lt;$C$5,$D$4+$C$6/100*(AK15-$C$4),IF(AK15&lt;$C$13,$D$11+$C$15/100*(AK15-$C$11)+(($C$16/100-$C$15/100)/(2*$C$14))*(AK15-$C$11)^2,IF(AK15&lt;$C$22,$D$21+$C$23/100*(AK15-$C$21),$D$28+$C$32/100*(AK15-$C$28)+(($C$33/100-$C$32/100)/(2*$C$31))*(AK15-$C$28)^2)))</f>
        <v>928.62496098365352</v>
      </c>
    </row>
    <row r="17" spans="2:37" x14ac:dyDescent="0.3">
      <c r="C17" s="14"/>
      <c r="D17" s="14"/>
      <c r="I17" s="56" t="s">
        <v>40</v>
      </c>
      <c r="J17" s="4" t="s">
        <v>16</v>
      </c>
      <c r="K17" s="4">
        <v>100367.11</v>
      </c>
      <c r="L17" s="4">
        <v>100367.97</v>
      </c>
      <c r="M17" s="4">
        <f>(P17-L17)*1/4+L17</f>
        <v>100375.47</v>
      </c>
      <c r="N17" s="4">
        <f>(P17-L17)*2/4+L17</f>
        <v>100382.97</v>
      </c>
      <c r="O17" s="4">
        <f>(P17-L17)*3/4+L17</f>
        <v>100390.47</v>
      </c>
      <c r="P17" s="4">
        <v>100397.97</v>
      </c>
      <c r="Q17" s="4">
        <f>(T17-P17)*1/4+P17</f>
        <v>100407.345</v>
      </c>
      <c r="R17" s="4">
        <f>(T17-P17)*2/4+P17</f>
        <v>100416.72</v>
      </c>
      <c r="S17" s="4">
        <f>(T17-P17)*3/4+P17</f>
        <v>100426.095</v>
      </c>
      <c r="T17" s="4">
        <v>100435.47</v>
      </c>
      <c r="U17" s="4">
        <f>(X17-T17)*1/4+T17</f>
        <v>100442.97</v>
      </c>
      <c r="V17" s="4">
        <f>(X17-T17)*2/4+T17</f>
        <v>100450.47</v>
      </c>
      <c r="W17" s="4">
        <f>(X17-T17)*3/4+T17</f>
        <v>100457.97</v>
      </c>
      <c r="X17" s="44">
        <v>100465.47</v>
      </c>
      <c r="Y17" s="18">
        <v>100466.42</v>
      </c>
      <c r="Z17" s="17"/>
      <c r="AA17" s="4">
        <f>K47</f>
        <v>100338.11</v>
      </c>
      <c r="AB17" s="4">
        <f>M47</f>
        <v>100342.11</v>
      </c>
      <c r="AC17" s="4">
        <f>L47</f>
        <v>100346.11</v>
      </c>
      <c r="AD17" s="4">
        <f t="shared" ref="AD17" si="64">N47</f>
        <v>100354.61</v>
      </c>
      <c r="AE17" s="4">
        <f t="shared" ref="AE17" si="65">O47</f>
        <v>100367.11</v>
      </c>
      <c r="AG17" s="4">
        <f>K62</f>
        <v>100466.42</v>
      </c>
      <c r="AH17" s="4">
        <f>L62</f>
        <v>100478.92</v>
      </c>
      <c r="AI17" s="4">
        <f>N62</f>
        <v>100487.42</v>
      </c>
      <c r="AJ17" s="4">
        <f>M62</f>
        <v>100491.42</v>
      </c>
      <c r="AK17" s="4">
        <f>O62</f>
        <v>100495.42</v>
      </c>
    </row>
    <row r="18" spans="2:37" ht="15" thickBot="1" x14ac:dyDescent="0.35">
      <c r="C18" s="14"/>
      <c r="D18" s="14"/>
      <c r="I18" s="63"/>
      <c r="J18" s="19" t="s">
        <v>17</v>
      </c>
      <c r="K18" s="19">
        <f>IF(K17&lt;$C$5,$D$4+$C$6/100*(K17-$C$4),IF(K17&lt;$C$13,$D$11+$C$15/100*(K17-$C$11)+(($C$16/100-$C$15/100)/(2*$C$14))*(K17-$C$11)^2,IF(K17&lt;$C$22,$D$21+$C$23/100*(K17-$C$21),$D$28+$C$32/100*(K17-$C$28)+(($C$33/100-$C$32/100)/(2*$C$31))*(K17-$C$28)^2)))</f>
        <v>927.78508510245365</v>
      </c>
      <c r="L18" s="19">
        <f>IF(L17&lt;$C$5,$D$4+$C$6/100*(L17-$C$4),IF(L17&lt;$C$13,$D$11+$C$15/100*(L17-$C$11)+(($C$16/100-$C$15/100)/(2*$C$14))*(L17-$C$11)^2,IF(L17&lt;$C$22,$D$21+$C$23/100*(L17-$C$21),$D$28+$C$32/100*(L17-$C$28)+(($C$33/100-$C$32/100)/(2*$C$31))*(L17-$C$28)^2)))</f>
        <v>927.78936399925567</v>
      </c>
      <c r="M18" s="19">
        <f t="shared" ref="M18" si="66">IF(M17&lt;$C$5,$D$4+$C$6/100*(M17-$C$4),IF(M17&lt;$C$13,$D$11+$C$15/100*(M17-$C$11)+(($C$16/100-$C$15/100)/(2*$C$14))*(M17-$C$11)^2,IF(M17&lt;$C$22,$D$21+$C$23/100*(M17-$C$21),$D$28+$C$32/100*(M17-$C$28)+(($C$33/100-$C$32/100)/(2*$C$31))*(M17-$C$28)^2)))</f>
        <v>927.82769128142945</v>
      </c>
      <c r="N18" s="19">
        <f t="shared" ref="N18" si="67">IF(N17&lt;$C$5,$D$4+$C$6/100*(N17-$C$4),IF(N17&lt;$C$13,$D$11+$C$15/100*(N17-$C$11)+(($C$16/100-$C$15/100)/(2*$C$14))*(N17-$C$11)^2,IF(N17&lt;$C$22,$D$21+$C$23/100*(N17-$C$21),$D$28+$C$32/100*(N17-$C$28)+(($C$33/100-$C$32/100)/(2*$C$31))*(N17-$C$28)^2)))</f>
        <v>927.86783313601552</v>
      </c>
      <c r="O18" s="19">
        <f t="shared" ref="O18" si="68">IF(O17&lt;$C$5,$D$4+$C$6/100*(O17-$C$4),IF(O17&lt;$C$13,$D$11+$C$15/100*(O17-$C$11)+(($C$16/100-$C$15/100)/(2*$C$14))*(O17-$C$11)^2,IF(O17&lt;$C$22,$D$21+$C$23/100*(O17-$C$21),$D$28+$C$32/100*(O17-$C$28)+(($C$33/100-$C$32/100)/(2*$C$31))*(O17-$C$28)^2)))</f>
        <v>927.90978956301387</v>
      </c>
      <c r="P18" s="19">
        <f t="shared" ref="P18" si="69">IF(P17&lt;$C$5,$D$4+$C$6/100*(P17-$C$4),IF(P17&lt;$C$13,$D$11+$C$15/100*(P17-$C$11)+(($C$16/100-$C$15/100)/(2*$C$14))*(P17-$C$11)^2,IF(P17&lt;$C$22,$D$21+$C$23/100*(P17-$C$21),$D$28+$C$32/100*(P17-$C$28)+(($C$33/100-$C$32/100)/(2*$C$31))*(P17-$C$28)^2)))</f>
        <v>927.95356056242451</v>
      </c>
      <c r="Q18" s="19">
        <f t="shared" ref="Q18" si="70">IF(Q17&lt;$C$5,$D$4+$C$6/100*(Q17-$C$4),IF(Q17&lt;$C$13,$D$11+$C$15/100*(Q17-$C$11)+(($C$16/100-$C$15/100)/(2*$C$14))*(Q17-$C$11)^2,IF(Q17&lt;$C$22,$D$21+$C$23/100*(Q17-$C$21),$D$28+$C$32/100*(Q17-$C$28)+(($C$33/100-$C$32/100)/(2*$C$31))*(Q17-$C$28)^2)))</f>
        <v>928.01082605414274</v>
      </c>
      <c r="R18" s="19">
        <f t="shared" ref="R18" si="71">IF(R17&lt;$C$5,$D$4+$C$6/100*(R17-$C$4),IF(R17&lt;$C$13,$D$11+$C$15/100*(R17-$C$11)+(($C$16/100-$C$15/100)/(2*$C$14))*(R17-$C$11)^2,IF(R17&lt;$C$22,$D$21+$C$23/100*(R17-$C$21),$D$28+$C$32/100*(R17-$C$28)+(($C$33/100-$C$32/100)/(2*$C$31))*(R17-$C$28)^2)))</f>
        <v>928.07092681525501</v>
      </c>
      <c r="S18" s="19">
        <f t="shared" ref="S18" si="72">IF(S17&lt;$C$5,$D$4+$C$6/100*(S17-$C$4),IF(S17&lt;$C$13,$D$11+$C$15/100*(S17-$C$11)+(($C$16/100-$C$15/100)/(2*$C$14))*(S17-$C$11)^2,IF(S17&lt;$C$22,$D$21+$C$23/100*(S17-$C$21),$D$28+$C$32/100*(S17-$C$28)+(($C$33/100-$C$32/100)/(2*$C$31))*(S17-$C$28)^2)))</f>
        <v>928.13386284576154</v>
      </c>
      <c r="T18" s="19">
        <f t="shared" ref="T18" si="73">IF(T17&lt;$C$5,$D$4+$C$6/100*(T17-$C$4),IF(T17&lt;$C$13,$D$11+$C$15/100*(T17-$C$11)+(($C$16/100-$C$15/100)/(2*$C$14))*(T17-$C$11)^2,IF(T17&lt;$C$22,$D$21+$C$23/100*(T17-$C$21),$D$28+$C$32/100*(T17-$C$28)+(($C$33/100-$C$32/100)/(2*$C$31))*(T17-$C$28)^2)))</f>
        <v>928.19963414566223</v>
      </c>
      <c r="U18" s="19">
        <f t="shared" ref="U18" si="74">IF(U17&lt;$C$5,$D$4+$C$6/100*(U17-$C$4),IF(U17&lt;$C$13,$D$11+$C$15/100*(U17-$C$11)+(($C$16/100-$C$15/100)/(2*$C$14))*(U17-$C$11)^2,IF(U17&lt;$C$22,$D$21+$C$23/100*(U17-$C$21),$D$28+$C$32/100*(U17-$C$28)+(($C$33/100-$C$32/100)/(2*$C$31))*(U17-$C$28)^2)))</f>
        <v>928.2542925795467</v>
      </c>
      <c r="V18" s="19">
        <f t="shared" ref="V18" si="75">IF(V17&lt;$C$5,$D$4+$C$6/100*(V17-$C$4),IF(V17&lt;$C$13,$D$11+$C$15/100*(V17-$C$11)+(($C$16/100-$C$15/100)/(2*$C$14))*(V17-$C$11)^2,IF(V17&lt;$C$22,$D$21+$C$23/100*(V17-$C$21),$D$28+$C$32/100*(V17-$C$28)+(($C$33/100-$C$32/100)/(2*$C$31))*(V17-$C$28)^2)))</f>
        <v>928.31076558584346</v>
      </c>
      <c r="W18" s="19">
        <f t="shared" ref="W18" si="76">IF(W17&lt;$C$5,$D$4+$C$6/100*(W17-$C$4),IF(W17&lt;$C$13,$D$11+$C$15/100*(W17-$C$11)+(($C$16/100-$C$15/100)/(2*$C$14))*(W17-$C$11)^2,IF(W17&lt;$C$22,$D$21+$C$23/100*(W17-$C$21),$D$28+$C$32/100*(W17-$C$28)+(($C$33/100-$C$32/100)/(2*$C$31))*(W17-$C$28)^2)))</f>
        <v>928.36905316455238</v>
      </c>
      <c r="X18" s="46">
        <f t="shared" ref="X18:Y18" si="77">IF(X17&lt;$C$5,$D$4+$C$6/100*(X17-$C$4),IF(X17&lt;$C$13,$D$11+$C$15/100*(X17-$C$11)+(($C$16/100-$C$15/100)/(2*$C$14))*(X17-$C$11)^2,IF(X17&lt;$C$22,$D$21+$C$23/100*(X17-$C$21),$D$28+$C$32/100*(X17-$C$28)+(($C$33/100-$C$32/100)/(2*$C$31))*(X17-$C$28)^2)))</f>
        <v>928.42915531567371</v>
      </c>
      <c r="Y18" s="20">
        <f t="shared" si="77"/>
        <v>928.43689773463836</v>
      </c>
      <c r="Z18" s="41"/>
      <c r="AA18" s="2">
        <f t="shared" ref="AA18:AD18" si="78">IF(AA17&lt;$C$5,$D$4+$C$6/100*(AA17-$C$4),IF(AA17&lt;$C$13,$D$11+$C$15/100*(AA17-$C$11)+(($C$16/100-$C$15/100)/(2*$C$14))*(AA17-$C$11)^2,IF(AA17&lt;$C$22,$D$21+$C$23/100*(AA17-$C$21),$D$28+$C$32/100*(AA17-$C$28)+(($C$33/100-$C$32/100)/(2*$C$31))*(AA17-$C$28)^2)))</f>
        <v>927.65476392934033</v>
      </c>
      <c r="AB18" s="2">
        <f t="shared" si="78"/>
        <v>927.67112631030761</v>
      </c>
      <c r="AC18" s="2">
        <f t="shared" si="78"/>
        <v>927.6880048363164</v>
      </c>
      <c r="AD18" s="2">
        <f t="shared" si="78"/>
        <v>927.72558546691903</v>
      </c>
      <c r="AE18" s="2">
        <f>IF(AE17&lt;$C$5,$D$4+$C$6/100*(AE17-$C$4),IF(AE17&lt;$C$13,$D$11+$C$15/100*(AE17-$C$11)+(($C$16/100-$C$15/100)/(2*$C$14))*(AE17-$C$11)^2,IF(AE17&lt;$C$22,$D$21+$C$23/100*(AE17-$C$21),$D$28+$C$32/100*(AE17-$C$28)+(($C$33/100-$C$32/100)/(2*$C$31))*(AE17-$C$28)^2)))</f>
        <v>927.78508510245365</v>
      </c>
      <c r="AG18" s="2">
        <f t="shared" ref="AG18" si="79">IF(AG17&lt;$C$5,$D$4+$C$6/100*(AG17-$C$4),IF(AG17&lt;$C$13,$D$11+$C$15/100*(AG17-$C$11)+(($C$16/100-$C$15/100)/(2*$C$14))*(AG17-$C$11)^2,IF(AG17&lt;$C$22,$D$21+$C$23/100*(AG17-$C$21),$D$28+$C$32/100*(AG17-$C$28)+(($C$33/100-$C$32/100)/(2*$C$31))*(AG17-$C$28)^2)))</f>
        <v>928.43689773463836</v>
      </c>
      <c r="AH18" s="2">
        <f t="shared" ref="AH18" si="80">IF(AH17&lt;$C$5,$D$4+$C$6/100*(AH17-$C$4),IF(AH17&lt;$C$13,$D$11+$C$15/100*(AH17-$C$11)+(($C$16/100-$C$15/100)/(2*$C$14))*(AH17-$C$11)^2,IF(AH17&lt;$C$22,$D$21+$C$23/100*(AH17-$C$21),$D$28+$C$32/100*(AH17-$C$28)+(($C$33/100-$C$32/100)/(2*$C$31))*(AH17-$C$28)^2)))</f>
        <v>928.5414834460438</v>
      </c>
      <c r="AI18" s="2">
        <f t="shared" ref="AI18" si="81">IF(AI17&lt;$C$5,$D$4+$C$6/100*(AI17-$C$4),IF(AI17&lt;$C$13,$D$11+$C$15/100*(AI17-$C$11)+(($C$16/100-$C$15/100)/(2*$C$14))*(AI17-$C$11)^2,IF(AI17&lt;$C$22,$D$21+$C$23/100*(AI17-$C$21),$D$28+$C$32/100*(AI17-$C$28)+(($C$33/100-$C$32/100)/(2*$C$31))*(AI17-$C$28)^2)))</f>
        <v>928.6154808513603</v>
      </c>
      <c r="AJ18" s="2">
        <f t="shared" ref="AJ18" si="82">IF(AJ17&lt;$C$5,$D$4+$C$6/100*(AJ17-$C$4),IF(AJ17&lt;$C$13,$D$11+$C$15/100*(AJ17-$C$11)+(($C$16/100-$C$15/100)/(2*$C$14))*(AJ17-$C$11)^2,IF(AJ17&lt;$C$22,$D$21+$C$23/100*(AJ17-$C$21),$D$28+$C$32/100*(AJ17-$C$28)+(($C$33/100-$C$32/100)/(2*$C$31))*(AJ17-$C$28)^2)))</f>
        <v>928.65110963637233</v>
      </c>
      <c r="AK18" s="2">
        <f>IF(AK17&lt;$C$5,$D$4+$C$6/100*(AK17-$C$4),IF(AK17&lt;$C$13,$D$11+$C$15/100*(AK17-$C$11)+(($C$16/100-$C$15/100)/(2*$C$14))*(AK17-$C$11)^2,IF(AK17&lt;$C$22,$D$21+$C$23/100*(AK17-$C$21),$D$28+$C$32/100*(AK17-$C$28)+(($C$33/100-$C$32/100)/(2*$C$31))*(AK17-$C$28)^2)))</f>
        <v>928.68725456642596</v>
      </c>
    </row>
    <row r="19" spans="2:37" x14ac:dyDescent="0.3">
      <c r="B19" s="71" t="s">
        <v>14</v>
      </c>
      <c r="C19" s="72"/>
      <c r="D19" s="73"/>
    </row>
    <row r="20" spans="2:37" ht="15" thickBot="1" x14ac:dyDescent="0.35">
      <c r="B20" s="15"/>
      <c r="C20" s="2" t="s">
        <v>1</v>
      </c>
      <c r="D20" s="3" t="s">
        <v>2</v>
      </c>
    </row>
    <row r="21" spans="2:37" ht="15" thickBot="1" x14ac:dyDescent="0.35">
      <c r="B21" s="1" t="s">
        <v>10</v>
      </c>
      <c r="C21" s="4">
        <f>C13</f>
        <v>100551.19500000001</v>
      </c>
      <c r="D21" s="3">
        <f>D13</f>
        <v>929.24502550000011</v>
      </c>
      <c r="I21" s="78" t="s">
        <v>35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80"/>
      <c r="AG21" s="47"/>
      <c r="AH21" s="47"/>
      <c r="AI21" s="47"/>
      <c r="AJ21" s="47"/>
      <c r="AK21" s="47"/>
    </row>
    <row r="22" spans="2:37" ht="15" customHeight="1" x14ac:dyDescent="0.3">
      <c r="B22" s="1" t="s">
        <v>11</v>
      </c>
      <c r="C22" s="4">
        <f>C28</f>
        <v>305300</v>
      </c>
      <c r="D22" s="3">
        <f>D28</f>
        <v>740.12900000000002</v>
      </c>
      <c r="I22" s="77" t="s">
        <v>15</v>
      </c>
      <c r="J22" s="65"/>
      <c r="K22" s="74" t="s">
        <v>61</v>
      </c>
      <c r="L22" s="70" t="s">
        <v>26</v>
      </c>
      <c r="M22" s="65" t="s">
        <v>30</v>
      </c>
      <c r="N22" s="65"/>
      <c r="O22" s="65"/>
      <c r="P22" s="70" t="s">
        <v>31</v>
      </c>
      <c r="Q22" s="65" t="s">
        <v>33</v>
      </c>
      <c r="R22" s="65"/>
      <c r="S22" s="65"/>
      <c r="T22" s="70" t="s">
        <v>32</v>
      </c>
      <c r="U22" s="65" t="s">
        <v>33</v>
      </c>
      <c r="V22" s="65"/>
      <c r="W22" s="65"/>
      <c r="X22" s="66" t="s">
        <v>34</v>
      </c>
      <c r="Y22" s="81" t="s">
        <v>59</v>
      </c>
      <c r="AG22" s="47"/>
      <c r="AH22" s="47"/>
      <c r="AI22" s="47"/>
      <c r="AJ22" s="47"/>
      <c r="AK22" s="47"/>
    </row>
    <row r="23" spans="2:37" ht="15" thickBot="1" x14ac:dyDescent="0.35">
      <c r="B23" s="11" t="s">
        <v>12</v>
      </c>
      <c r="C23" s="16">
        <f>(D22-D21)/(C22-C21)*100</f>
        <v>-9.2364898295743458E-2</v>
      </c>
      <c r="D23" s="13"/>
      <c r="I23" s="56"/>
      <c r="J23" s="58"/>
      <c r="K23" s="70"/>
      <c r="L23" s="60"/>
      <c r="M23" s="43" t="s">
        <v>27</v>
      </c>
      <c r="N23" s="43" t="s">
        <v>28</v>
      </c>
      <c r="O23" s="43" t="s">
        <v>29</v>
      </c>
      <c r="P23" s="60"/>
      <c r="Q23" s="43" t="s">
        <v>27</v>
      </c>
      <c r="R23" s="43" t="s">
        <v>28</v>
      </c>
      <c r="S23" s="43" t="s">
        <v>29</v>
      </c>
      <c r="T23" s="60"/>
      <c r="U23" s="43" t="s">
        <v>27</v>
      </c>
      <c r="V23" s="43" t="s">
        <v>28</v>
      </c>
      <c r="W23" s="43" t="s">
        <v>29</v>
      </c>
      <c r="X23" s="67"/>
      <c r="Y23" s="69"/>
    </row>
    <row r="24" spans="2:37" ht="15" customHeight="1" x14ac:dyDescent="0.3">
      <c r="C24" s="14"/>
      <c r="D24" s="14"/>
      <c r="I24" s="56" t="s">
        <v>36</v>
      </c>
      <c r="J24" s="4" t="s">
        <v>16</v>
      </c>
      <c r="K24" s="4">
        <f>K9</f>
        <v>100344.01</v>
      </c>
      <c r="L24" s="4">
        <v>100344.87</v>
      </c>
      <c r="M24" s="4">
        <f>(P24-L24)*1/4+L24</f>
        <v>100352.37</v>
      </c>
      <c r="N24" s="4">
        <f>(P24-L24)*2/4+L24</f>
        <v>100359.87</v>
      </c>
      <c r="O24" s="4">
        <f>(P24-L24)*3/4+L24</f>
        <v>100367.37</v>
      </c>
      <c r="P24" s="4">
        <v>100374.87</v>
      </c>
      <c r="Q24" s="4">
        <f>(T24-P24)*1/4+P24</f>
        <v>100384.245</v>
      </c>
      <c r="R24" s="4">
        <f>(T24-P24)*2/4+P24</f>
        <v>100393.62</v>
      </c>
      <c r="S24" s="4">
        <f>(T24-P24)*3/4+P24</f>
        <v>100402.995</v>
      </c>
      <c r="T24" s="4">
        <v>100412.37</v>
      </c>
      <c r="U24" s="4">
        <f>(X24-T24)*1/4+T24</f>
        <v>100419.87</v>
      </c>
      <c r="V24" s="4">
        <f>(X24-T24)*2/4+T24</f>
        <v>100427.37</v>
      </c>
      <c r="W24" s="4">
        <f>(X24-T24)*3/4+T24</f>
        <v>100434.87</v>
      </c>
      <c r="X24" s="44">
        <v>100442.37</v>
      </c>
      <c r="Y24" s="18">
        <f>Y9</f>
        <v>100443.32</v>
      </c>
    </row>
    <row r="25" spans="2:37" ht="15" thickBot="1" x14ac:dyDescent="0.35">
      <c r="C25" s="14"/>
      <c r="D25" s="14"/>
      <c r="I25" s="56"/>
      <c r="J25" s="2" t="s">
        <v>17</v>
      </c>
      <c r="K25" s="2">
        <f>K10-0.04*4-0.016*12</f>
        <v>927.32707925332693</v>
      </c>
      <c r="L25" s="2">
        <f t="shared" ref="L25:Y25" si="83">L10-0.04*4-0.016*12</f>
        <v>927.33071729154142</v>
      </c>
      <c r="M25" s="2">
        <f t="shared" si="83"/>
        <v>927.36345569068533</v>
      </c>
      <c r="N25" s="2">
        <f t="shared" si="83"/>
        <v>927.39800866224152</v>
      </c>
      <c r="O25" s="2">
        <f t="shared" si="83"/>
        <v>927.43437620621</v>
      </c>
      <c r="P25" s="2">
        <f t="shared" si="83"/>
        <v>927.47255832259077</v>
      </c>
      <c r="Q25" s="2">
        <f t="shared" si="83"/>
        <v>927.52283771052157</v>
      </c>
      <c r="R25" s="2">
        <f t="shared" si="83"/>
        <v>927.57595236784653</v>
      </c>
      <c r="S25" s="2">
        <f t="shared" si="83"/>
        <v>927.63190229456575</v>
      </c>
      <c r="T25" s="2">
        <f t="shared" si="83"/>
        <v>927.69068749067912</v>
      </c>
      <c r="U25" s="2">
        <f t="shared" si="83"/>
        <v>927.73975704153372</v>
      </c>
      <c r="V25" s="2">
        <f t="shared" si="83"/>
        <v>927.79064116480049</v>
      </c>
      <c r="W25" s="2">
        <f>W10-0.04*4-0.016*12</f>
        <v>927.84333986047977</v>
      </c>
      <c r="X25" s="45">
        <f t="shared" si="83"/>
        <v>927.89785312857111</v>
      </c>
      <c r="Y25" s="3">
        <f t="shared" si="83"/>
        <v>927.90488762235213</v>
      </c>
    </row>
    <row r="26" spans="2:37" ht="15" customHeight="1" x14ac:dyDescent="0.3">
      <c r="B26" s="71" t="s">
        <v>13</v>
      </c>
      <c r="C26" s="72"/>
      <c r="D26" s="73"/>
      <c r="I26" s="56" t="s">
        <v>37</v>
      </c>
      <c r="J26" s="4" t="s">
        <v>16</v>
      </c>
      <c r="K26" s="4">
        <f>K11</f>
        <v>100346.32</v>
      </c>
      <c r="L26" s="4">
        <v>100347.18</v>
      </c>
      <c r="M26" s="4">
        <f>(P26-L26)*1/4+L26</f>
        <v>100354.68</v>
      </c>
      <c r="N26" s="4">
        <f>(P26-L26)*2/4+L26</f>
        <v>100362.18</v>
      </c>
      <c r="O26" s="4">
        <f>(P26-L26)*3/4+L26</f>
        <v>100369.68</v>
      </c>
      <c r="P26" s="4">
        <v>100377.18</v>
      </c>
      <c r="Q26" s="4">
        <f>(T26-P26)*1/4+P26</f>
        <v>100386.55499999999</v>
      </c>
      <c r="R26" s="4">
        <f>(T26-P26)*2/4+P26</f>
        <v>100395.93</v>
      </c>
      <c r="S26" s="4">
        <f>(T26-P26)*3/4+P26</f>
        <v>100405.30499999999</v>
      </c>
      <c r="T26" s="4">
        <v>100414.68</v>
      </c>
      <c r="U26" s="4">
        <f>(X26-T26)*1/4+T26</f>
        <v>100422.18</v>
      </c>
      <c r="V26" s="4">
        <f>(X26-T26)*2/4+T26</f>
        <v>100429.68</v>
      </c>
      <c r="W26" s="4">
        <f>(X26-T26)*3/4+T26</f>
        <v>100437.18</v>
      </c>
      <c r="X26" s="44">
        <v>100444.68</v>
      </c>
      <c r="Y26" s="18">
        <f>Y11</f>
        <v>100445.63</v>
      </c>
    </row>
    <row r="27" spans="2:37" x14ac:dyDescent="0.3">
      <c r="B27" s="1"/>
      <c r="C27" s="2" t="s">
        <v>1</v>
      </c>
      <c r="D27" s="3" t="s">
        <v>2</v>
      </c>
      <c r="I27" s="56"/>
      <c r="J27" s="2" t="s">
        <v>17</v>
      </c>
      <c r="K27" s="2">
        <f>K12-12*0.016</f>
        <v>927.49690521905154</v>
      </c>
      <c r="L27" s="2">
        <f>L12-12*0.016</f>
        <v>927.5006073431249</v>
      </c>
      <c r="M27" s="2">
        <f t="shared" ref="M27:Y27" si="84">M12-12*0.016</f>
        <v>927.53390463057178</v>
      </c>
      <c r="N27" s="2">
        <f t="shared" si="84"/>
        <v>927.56901649043084</v>
      </c>
      <c r="O27" s="2">
        <f t="shared" si="84"/>
        <v>927.60594292270241</v>
      </c>
      <c r="P27" s="2">
        <f t="shared" si="84"/>
        <v>927.64468392738615</v>
      </c>
      <c r="Q27" s="2">
        <f t="shared" si="84"/>
        <v>927.69566192569573</v>
      </c>
      <c r="R27" s="2">
        <f t="shared" si="84"/>
        <v>927.74947519339935</v>
      </c>
      <c r="S27" s="2">
        <f t="shared" si="84"/>
        <v>927.80612373049735</v>
      </c>
      <c r="T27" s="2">
        <f t="shared" si="84"/>
        <v>927.86560753698939</v>
      </c>
      <c r="U27" s="2">
        <f t="shared" si="84"/>
        <v>927.91523597614707</v>
      </c>
      <c r="V27" s="2">
        <f t="shared" si="84"/>
        <v>927.96667898771682</v>
      </c>
      <c r="W27" s="2">
        <f t="shared" si="84"/>
        <v>928.01993657169896</v>
      </c>
      <c r="X27" s="45">
        <f t="shared" si="84"/>
        <v>928.07500872809339</v>
      </c>
      <c r="Y27" s="3">
        <f t="shared" si="84"/>
        <v>928.08211401439269</v>
      </c>
    </row>
    <row r="28" spans="2:37" ht="15" customHeight="1" x14ac:dyDescent="0.3">
      <c r="B28" s="1" t="s">
        <v>3</v>
      </c>
      <c r="C28" s="4">
        <f>C29-C31/2</f>
        <v>305300</v>
      </c>
      <c r="D28" s="3">
        <f>D29-(C29-C28)*C32/100</f>
        <v>740.12900000000002</v>
      </c>
      <c r="I28" s="56" t="s">
        <v>38</v>
      </c>
      <c r="J28" s="4" t="s">
        <v>16</v>
      </c>
      <c r="K28" s="4">
        <f>K13</f>
        <v>100353.25</v>
      </c>
      <c r="L28" s="4">
        <v>100354.11</v>
      </c>
      <c r="M28" s="4">
        <f>(P28-L28)*1/4+L28</f>
        <v>100361.61</v>
      </c>
      <c r="N28" s="4">
        <f>(P28-L28)*2/4+L28</f>
        <v>100369.11</v>
      </c>
      <c r="O28" s="4">
        <f>(P28-L28)*3/4+L28</f>
        <v>100376.61</v>
      </c>
      <c r="P28" s="4">
        <v>100384.11</v>
      </c>
      <c r="Q28" s="4">
        <f>(T28-P28)*1/4+P28</f>
        <v>100393.485</v>
      </c>
      <c r="R28" s="4">
        <f>(T28-P28)*2/4+P28</f>
        <v>100402.86</v>
      </c>
      <c r="S28" s="4">
        <f>(T28-P28)*3/4+P28</f>
        <v>100412.235</v>
      </c>
      <c r="T28" s="4">
        <v>100421.61</v>
      </c>
      <c r="U28" s="4">
        <f>(X28-T28)*1/4+T28</f>
        <v>100429.11</v>
      </c>
      <c r="V28" s="4">
        <f>(X28-T28)*2/4+T28</f>
        <v>100436.61</v>
      </c>
      <c r="W28" s="4">
        <f>(X28-T28)*3/4+T28</f>
        <v>100444.11</v>
      </c>
      <c r="X28" s="44">
        <v>100451.61</v>
      </c>
      <c r="Y28" s="18">
        <f>Y13</f>
        <v>100452.56</v>
      </c>
    </row>
    <row r="29" spans="2:37" x14ac:dyDescent="0.3">
      <c r="B29" s="1" t="s">
        <v>4</v>
      </c>
      <c r="C29" s="5">
        <v>305550</v>
      </c>
      <c r="D29" s="6">
        <v>738.62900000000002</v>
      </c>
      <c r="I29" s="56"/>
      <c r="J29" s="2" t="s">
        <v>17</v>
      </c>
      <c r="K29" s="2">
        <f>K14</f>
        <v>927.71941594180976</v>
      </c>
      <c r="L29" s="2">
        <f>L14</f>
        <v>927.72331032345926</v>
      </c>
      <c r="M29" s="2">
        <f t="shared" ref="M29:Y29" si="85">M14</f>
        <v>927.75828427581507</v>
      </c>
      <c r="N29" s="2">
        <f t="shared" si="85"/>
        <v>927.79507280058328</v>
      </c>
      <c r="O29" s="2">
        <f t="shared" si="85"/>
        <v>927.83367589776378</v>
      </c>
      <c r="P29" s="2">
        <f t="shared" si="85"/>
        <v>927.87409356735645</v>
      </c>
      <c r="Q29" s="2">
        <f t="shared" si="85"/>
        <v>927.92716739680225</v>
      </c>
      <c r="R29" s="2">
        <f t="shared" si="85"/>
        <v>927.98307649564208</v>
      </c>
      <c r="S29" s="2">
        <f t="shared" si="85"/>
        <v>928.04182086387618</v>
      </c>
      <c r="T29" s="2">
        <f t="shared" si="85"/>
        <v>928.10340050150444</v>
      </c>
      <c r="U29" s="2">
        <f t="shared" si="85"/>
        <v>928.15470560557105</v>
      </c>
      <c r="V29" s="2">
        <f t="shared" si="85"/>
        <v>928.20782528204984</v>
      </c>
      <c r="W29" s="2">
        <f t="shared" si="85"/>
        <v>928.26275953094091</v>
      </c>
      <c r="X29" s="45">
        <f t="shared" si="85"/>
        <v>928.31950835224438</v>
      </c>
      <c r="Y29" s="3">
        <f t="shared" si="85"/>
        <v>928.32682601609861</v>
      </c>
    </row>
    <row r="30" spans="2:37" ht="15" customHeight="1" x14ac:dyDescent="0.3">
      <c r="B30" s="1" t="s">
        <v>5</v>
      </c>
      <c r="C30" s="4">
        <f>C29+C31/2</f>
        <v>305800</v>
      </c>
      <c r="D30" s="7">
        <f>D29+(C30-C29)*C33/100</f>
        <v>746.22900000000004</v>
      </c>
      <c r="I30" s="56" t="s">
        <v>39</v>
      </c>
      <c r="J30" s="4" t="s">
        <v>16</v>
      </c>
      <c r="K30" s="4">
        <f>K15</f>
        <v>100360.18</v>
      </c>
      <c r="L30" s="4">
        <v>100361.04</v>
      </c>
      <c r="M30" s="4">
        <f>(P30-L30)*1/4+L30</f>
        <v>100368.54</v>
      </c>
      <c r="N30" s="4">
        <f>(P30-L30)*2/4+L30</f>
        <v>100376.04</v>
      </c>
      <c r="O30" s="4">
        <f>(P30-L30)*3/4+L30</f>
        <v>100383.54</v>
      </c>
      <c r="P30" s="4">
        <v>100391.03999999999</v>
      </c>
      <c r="Q30" s="4">
        <f>(T30-P30)*1/4+P30</f>
        <v>100400.41499999999</v>
      </c>
      <c r="R30" s="4">
        <f>(T30-P30)*2/4+P30</f>
        <v>100409.79</v>
      </c>
      <c r="S30" s="4">
        <f>(T30-P30)*3/4+P30</f>
        <v>100419.16499999999</v>
      </c>
      <c r="T30" s="4">
        <v>100428.54</v>
      </c>
      <c r="U30" s="4">
        <f>(X30-T30)*1/4+T30</f>
        <v>100436.04</v>
      </c>
      <c r="V30" s="4">
        <f>(X30-T30)*2/4+T30</f>
        <v>100443.54</v>
      </c>
      <c r="W30" s="4">
        <f>(X30-T30)*3/4+T30</f>
        <v>100451.04</v>
      </c>
      <c r="X30" s="44">
        <v>100458.54</v>
      </c>
      <c r="Y30" s="18">
        <f>Y15</f>
        <v>100459.49</v>
      </c>
    </row>
    <row r="31" spans="2:37" x14ac:dyDescent="0.3">
      <c r="B31" s="1" t="s">
        <v>6</v>
      </c>
      <c r="C31" s="8">
        <v>500</v>
      </c>
      <c r="D31" s="9"/>
      <c r="I31" s="56"/>
      <c r="J31" s="2" t="s">
        <v>17</v>
      </c>
      <c r="K31" s="2">
        <f>K16-12*0.016</f>
        <v>927.55947590294375</v>
      </c>
      <c r="L31" s="2">
        <f>L16-12*0.016</f>
        <v>927.56356254216951</v>
      </c>
      <c r="M31" s="2">
        <f t="shared" ref="M31:Y31" si="86">M16-12*0.016</f>
        <v>927.60021315943436</v>
      </c>
      <c r="N31" s="2">
        <f t="shared" si="86"/>
        <v>927.63867834911139</v>
      </c>
      <c r="O31" s="2">
        <f t="shared" si="86"/>
        <v>927.67895811120081</v>
      </c>
      <c r="P31" s="2">
        <f t="shared" si="86"/>
        <v>927.72105244570253</v>
      </c>
      <c r="Q31" s="2">
        <f t="shared" si="86"/>
        <v>927.77622210628442</v>
      </c>
      <c r="R31" s="2">
        <f t="shared" si="86"/>
        <v>927.83422703626047</v>
      </c>
      <c r="S31" s="2">
        <f t="shared" si="86"/>
        <v>927.8950672356309</v>
      </c>
      <c r="T31" s="2">
        <f t="shared" si="86"/>
        <v>927.95874270439538</v>
      </c>
      <c r="U31" s="2">
        <f t="shared" si="86"/>
        <v>928.01172447337092</v>
      </c>
      <c r="V31" s="2">
        <f t="shared" si="86"/>
        <v>928.06652081475863</v>
      </c>
      <c r="W31" s="2">
        <f t="shared" si="86"/>
        <v>928.12313172855863</v>
      </c>
      <c r="X31" s="45">
        <f t="shared" si="86"/>
        <v>928.18155721477092</v>
      </c>
      <c r="Y31" s="3">
        <f t="shared" si="86"/>
        <v>928.18908725618064</v>
      </c>
    </row>
    <row r="32" spans="2:37" ht="15" customHeight="1" x14ac:dyDescent="0.3">
      <c r="B32" s="1" t="s">
        <v>7</v>
      </c>
      <c r="C32" s="8">
        <v>-0.6</v>
      </c>
      <c r="D32" s="10"/>
      <c r="I32" s="56" t="s">
        <v>40</v>
      </c>
      <c r="J32" s="4" t="s">
        <v>16</v>
      </c>
      <c r="K32" s="4">
        <f>K17</f>
        <v>100367.11</v>
      </c>
      <c r="L32" s="4">
        <v>100367.97</v>
      </c>
      <c r="M32" s="4">
        <f>(P32-L32)*1/4+L32</f>
        <v>100375.47</v>
      </c>
      <c r="N32" s="4">
        <f>(P32-L32)*2/4+L32</f>
        <v>100382.97</v>
      </c>
      <c r="O32" s="4">
        <f>(P32-L32)*3/4+L32</f>
        <v>100390.47</v>
      </c>
      <c r="P32" s="4">
        <v>100397.97</v>
      </c>
      <c r="Q32" s="4">
        <f>(T32-P32)*1/4+P32</f>
        <v>100407.345</v>
      </c>
      <c r="R32" s="4">
        <f>(T32-P32)*2/4+P32</f>
        <v>100416.72</v>
      </c>
      <c r="S32" s="4">
        <f>(T32-P32)*3/4+P32</f>
        <v>100426.095</v>
      </c>
      <c r="T32" s="4">
        <v>100435.47</v>
      </c>
      <c r="U32" s="4">
        <f>(X32-T32)*1/4+T32</f>
        <v>100442.97</v>
      </c>
      <c r="V32" s="4">
        <f>(X32-T32)*2/4+T32</f>
        <v>100450.47</v>
      </c>
      <c r="W32" s="4">
        <f>(X32-T32)*3/4+T32</f>
        <v>100457.97</v>
      </c>
      <c r="X32" s="44">
        <v>100465.47</v>
      </c>
      <c r="Y32" s="18">
        <f>Y17</f>
        <v>100466.42</v>
      </c>
    </row>
    <row r="33" spans="2:25" ht="15" thickBot="1" x14ac:dyDescent="0.35">
      <c r="B33" s="11" t="s">
        <v>8</v>
      </c>
      <c r="C33" s="12">
        <v>3.04</v>
      </c>
      <c r="D33" s="13"/>
      <c r="I33" s="63"/>
      <c r="J33" s="19" t="s">
        <v>17</v>
      </c>
      <c r="K33" s="19">
        <f>K18-12*0.016-12*0.04</f>
        <v>927.11308510245362</v>
      </c>
      <c r="L33" s="19">
        <f>L18-12*0.016-12*0.04</f>
        <v>927.11736399925564</v>
      </c>
      <c r="M33" s="19">
        <f t="shared" ref="M33:Y33" si="87">M18-12*0.016-12*0.04</f>
        <v>927.15569128142943</v>
      </c>
      <c r="N33" s="19">
        <f t="shared" si="87"/>
        <v>927.19583313601549</v>
      </c>
      <c r="O33" s="19">
        <f t="shared" si="87"/>
        <v>927.23778956301385</v>
      </c>
      <c r="P33" s="19">
        <f t="shared" si="87"/>
        <v>927.28156056242449</v>
      </c>
      <c r="Q33" s="19">
        <f t="shared" si="87"/>
        <v>927.33882605414271</v>
      </c>
      <c r="R33" s="19">
        <f t="shared" si="87"/>
        <v>927.39892681525498</v>
      </c>
      <c r="S33" s="19">
        <f t="shared" si="87"/>
        <v>927.46186284576152</v>
      </c>
      <c r="T33" s="19">
        <f t="shared" si="87"/>
        <v>927.5276341456622</v>
      </c>
      <c r="U33" s="19">
        <f t="shared" si="87"/>
        <v>927.58229257954667</v>
      </c>
      <c r="V33" s="19">
        <f t="shared" si="87"/>
        <v>927.63876558584343</v>
      </c>
      <c r="W33" s="19">
        <f t="shared" si="87"/>
        <v>927.69705316455236</v>
      </c>
      <c r="X33" s="46">
        <f t="shared" si="87"/>
        <v>927.75715531567369</v>
      </c>
      <c r="Y33" s="20">
        <f t="shared" si="87"/>
        <v>927.76489773463834</v>
      </c>
    </row>
    <row r="34" spans="2:25" x14ac:dyDescent="0.3">
      <c r="I34" t="s">
        <v>53</v>
      </c>
    </row>
    <row r="35" spans="2:25" ht="15" thickBot="1" x14ac:dyDescent="0.35"/>
    <row r="36" spans="2:25" ht="15" thickBot="1" x14ac:dyDescent="0.35">
      <c r="B36" t="s">
        <v>72</v>
      </c>
      <c r="E36">
        <f>15/12</f>
        <v>1.25</v>
      </c>
      <c r="I36" s="52" t="s">
        <v>76</v>
      </c>
      <c r="J36" s="53"/>
      <c r="K36" s="53"/>
      <c r="L36" s="53"/>
      <c r="M36" s="53"/>
      <c r="N36" s="53"/>
      <c r="O36" s="54"/>
      <c r="P36" s="47"/>
      <c r="X36" s="47"/>
      <c r="Y36" s="47"/>
    </row>
    <row r="37" spans="2:25" ht="15" customHeight="1" x14ac:dyDescent="0.3">
      <c r="B37" t="s">
        <v>73</v>
      </c>
      <c r="E37">
        <f>9/12</f>
        <v>0.75</v>
      </c>
      <c r="F37"/>
      <c r="I37" s="55" t="s">
        <v>15</v>
      </c>
      <c r="J37" s="57"/>
      <c r="K37" s="59" t="s">
        <v>63</v>
      </c>
      <c r="L37" s="59" t="s">
        <v>65</v>
      </c>
      <c r="M37" s="59" t="s">
        <v>64</v>
      </c>
      <c r="N37" s="59" t="s">
        <v>66</v>
      </c>
      <c r="O37" s="61" t="s">
        <v>67</v>
      </c>
      <c r="X37" s="47"/>
      <c r="Y37" s="47"/>
    </row>
    <row r="38" spans="2:25" x14ac:dyDescent="0.3">
      <c r="F38"/>
      <c r="I38" s="56"/>
      <c r="J38" s="58"/>
      <c r="K38" s="60"/>
      <c r="L38" s="60"/>
      <c r="M38" s="60"/>
      <c r="N38" s="60"/>
      <c r="O38" s="62"/>
      <c r="X38" s="47"/>
      <c r="Y38" s="47"/>
    </row>
    <row r="39" spans="2:25" x14ac:dyDescent="0.3">
      <c r="F39"/>
      <c r="I39" s="56" t="s">
        <v>36</v>
      </c>
      <c r="J39" s="4" t="s">
        <v>16</v>
      </c>
      <c r="K39" s="4">
        <f>M39-4</f>
        <v>100315.01</v>
      </c>
      <c r="L39" s="4">
        <f>M39+4</f>
        <v>100323.01</v>
      </c>
      <c r="M39" s="4">
        <f>O39-25</f>
        <v>100319.01</v>
      </c>
      <c r="N39" s="4">
        <f>O39-(25/2)</f>
        <v>100331.51</v>
      </c>
      <c r="O39" s="18">
        <f>K24</f>
        <v>100344.01</v>
      </c>
    </row>
    <row r="40" spans="2:25" x14ac:dyDescent="0.3">
      <c r="F40"/>
      <c r="I40" s="56"/>
      <c r="J40" s="2" t="s">
        <v>17</v>
      </c>
      <c r="K40" s="2">
        <f>(AA10-0.04*4-0.016*12)-E36</f>
        <v>925.96836842792902</v>
      </c>
      <c r="L40" s="2">
        <f>AC10-0.04*4-0.016*12-E36</f>
        <v>925.99564785967323</v>
      </c>
      <c r="M40" s="2">
        <f>AB10-0.04*4-0.016*12</f>
        <v>927.2317500712802</v>
      </c>
      <c r="N40" s="2">
        <f t="shared" ref="N40" si="88">AD10-0.04*4-0.016*12</f>
        <v>927.27689442284202</v>
      </c>
      <c r="O40" s="3">
        <f>AE10-0.04*4-0.016*12</f>
        <v>927.32707925332693</v>
      </c>
    </row>
    <row r="41" spans="2:25" x14ac:dyDescent="0.3">
      <c r="F41"/>
      <c r="I41" s="56" t="s">
        <v>37</v>
      </c>
      <c r="J41" s="4" t="s">
        <v>16</v>
      </c>
      <c r="K41" s="4">
        <f>M41-4</f>
        <v>100317.32</v>
      </c>
      <c r="L41" s="4">
        <f>M41+4</f>
        <v>100325.32</v>
      </c>
      <c r="M41" s="4">
        <f>O41-25</f>
        <v>100321.32</v>
      </c>
      <c r="N41" s="4">
        <f>O41-(25/2)</f>
        <v>100333.82</v>
      </c>
      <c r="O41" s="18">
        <f>K26</f>
        <v>100346.32</v>
      </c>
    </row>
    <row r="42" spans="2:25" x14ac:dyDescent="0.3">
      <c r="F42"/>
      <c r="I42" s="56"/>
      <c r="J42" s="2" t="s">
        <v>17</v>
      </c>
      <c r="K42" s="2">
        <f>(AA12-12*0.016)-E36</f>
        <v>926.13603335888217</v>
      </c>
      <c r="L42" s="2">
        <f>AC12-12*0.016-E36</f>
        <v>926.16390893814958</v>
      </c>
      <c r="M42" s="2">
        <f>AB12-12*0.016</f>
        <v>927.39971307599512</v>
      </c>
      <c r="N42" s="2">
        <f t="shared" ref="N42" si="89">AD12-12*0.016</f>
        <v>927.4457889080619</v>
      </c>
      <c r="O42" s="3">
        <f>AE12-12*0.016</f>
        <v>927.49690521905154</v>
      </c>
    </row>
    <row r="43" spans="2:25" x14ac:dyDescent="0.3">
      <c r="F43"/>
      <c r="I43" s="56" t="s">
        <v>38</v>
      </c>
      <c r="J43" s="4" t="s">
        <v>16</v>
      </c>
      <c r="K43" s="4">
        <f>M43-4</f>
        <v>100324.25</v>
      </c>
      <c r="L43" s="4">
        <f>M43+4</f>
        <v>100332.25</v>
      </c>
      <c r="M43" s="4">
        <f>O43-25</f>
        <v>100328.25</v>
      </c>
      <c r="N43" s="4">
        <f>O43-(25/2)</f>
        <v>100340.75</v>
      </c>
      <c r="O43" s="18">
        <f>K28</f>
        <v>100353.25</v>
      </c>
    </row>
    <row r="44" spans="2:25" x14ac:dyDescent="0.3">
      <c r="F44"/>
      <c r="I44" s="56"/>
      <c r="J44" s="2" t="s">
        <v>17</v>
      </c>
      <c r="K44" s="2">
        <f>AA14-E36</f>
        <v>926.35206097732566</v>
      </c>
      <c r="L44" s="2">
        <f>AC14-E36</f>
        <v>926.38172499916266</v>
      </c>
      <c r="M44" s="2">
        <f>AB14</f>
        <v>927.61663491572335</v>
      </c>
      <c r="N44" s="2">
        <f t="shared" ref="N44" si="90">AD14</f>
        <v>927.66550518930501</v>
      </c>
      <c r="O44" s="3">
        <f>AE14</f>
        <v>927.71941594180976</v>
      </c>
    </row>
    <row r="45" spans="2:25" x14ac:dyDescent="0.3">
      <c r="F45"/>
      <c r="I45" s="56" t="s">
        <v>39</v>
      </c>
      <c r="J45" s="4" t="s">
        <v>16</v>
      </c>
      <c r="K45" s="4">
        <f>M45-4</f>
        <v>100331.18</v>
      </c>
      <c r="L45" s="4">
        <f>M45+4</f>
        <v>100339.18</v>
      </c>
      <c r="M45" s="4">
        <f>O45-25</f>
        <v>100335.18</v>
      </c>
      <c r="N45" s="4">
        <f>O45-(25/2)</f>
        <v>100347.68</v>
      </c>
      <c r="O45" s="18">
        <f>K30</f>
        <v>100360.18</v>
      </c>
    </row>
    <row r="46" spans="2:25" x14ac:dyDescent="0.3">
      <c r="F46"/>
      <c r="I46" s="56"/>
      <c r="J46" s="2" t="s">
        <v>17</v>
      </c>
      <c r="K46" s="2">
        <f>(AA16-12*0.016)-E36</f>
        <v>926.18563783414504</v>
      </c>
      <c r="L46" s="2">
        <f>AC16-12*0.016-E36</f>
        <v>926.21709029855151</v>
      </c>
      <c r="M46" s="2">
        <f>AB16-12*0.016</f>
        <v>927.45110599382747</v>
      </c>
      <c r="N46" s="2">
        <f t="shared" ref="N46" si="91">AD16-12*0.016</f>
        <v>927.502770708924</v>
      </c>
      <c r="O46" s="3">
        <f>AE16-12*0.016</f>
        <v>927.55947590294375</v>
      </c>
    </row>
    <row r="47" spans="2:25" x14ac:dyDescent="0.3">
      <c r="F47"/>
      <c r="I47" s="56" t="s">
        <v>40</v>
      </c>
      <c r="J47" s="4" t="s">
        <v>16</v>
      </c>
      <c r="K47" s="4">
        <f>M47-4</f>
        <v>100338.11</v>
      </c>
      <c r="L47" s="4">
        <f>M47+4</f>
        <v>100346.11</v>
      </c>
      <c r="M47" s="4">
        <f>O47-25</f>
        <v>100342.11</v>
      </c>
      <c r="N47" s="4">
        <f>O47-(25/2)</f>
        <v>100354.61</v>
      </c>
      <c r="O47" s="18">
        <f>K32</f>
        <v>100367.11</v>
      </c>
    </row>
    <row r="48" spans="2:25" ht="15" thickBot="1" x14ac:dyDescent="0.35">
      <c r="F48"/>
      <c r="I48" s="63"/>
      <c r="J48" s="19" t="s">
        <v>17</v>
      </c>
      <c r="K48" s="19">
        <f>AA18-12*0.016-12*0.04-E36</f>
        <v>925.73276392934031</v>
      </c>
      <c r="L48" s="19">
        <f>AC18-12*0.016-12*0.04-E36</f>
        <v>925.76600483631637</v>
      </c>
      <c r="M48" s="19">
        <f>AB18-12*0.016-12*0.04</f>
        <v>926.99912631030759</v>
      </c>
      <c r="N48" s="19">
        <f t="shared" ref="N48" si="92">AD18-12*0.016-12*0.04</f>
        <v>927.053585466919</v>
      </c>
      <c r="O48" s="20">
        <f>AE18-12*0.016-12*0.04</f>
        <v>927.11308510245362</v>
      </c>
    </row>
    <row r="49" spans="6:15" x14ac:dyDescent="0.3">
      <c r="F49"/>
    </row>
    <row r="50" spans="6:15" ht="15" thickBot="1" x14ac:dyDescent="0.35">
      <c r="F50"/>
    </row>
    <row r="51" spans="6:15" ht="15" thickBot="1" x14ac:dyDescent="0.35">
      <c r="F51"/>
      <c r="I51" s="52" t="s">
        <v>77</v>
      </c>
      <c r="J51" s="53"/>
      <c r="K51" s="53"/>
      <c r="L51" s="53"/>
      <c r="M51" s="53"/>
      <c r="N51" s="53"/>
      <c r="O51" s="54"/>
    </row>
    <row r="52" spans="6:15" x14ac:dyDescent="0.3">
      <c r="F52"/>
      <c r="I52" s="55" t="s">
        <v>15</v>
      </c>
      <c r="J52" s="57"/>
      <c r="K52" s="59" t="s">
        <v>64</v>
      </c>
      <c r="L52" s="59" t="s">
        <v>66</v>
      </c>
      <c r="M52" s="59" t="s">
        <v>67</v>
      </c>
      <c r="N52" s="59" t="s">
        <v>63</v>
      </c>
      <c r="O52" s="61" t="s">
        <v>65</v>
      </c>
    </row>
    <row r="53" spans="6:15" x14ac:dyDescent="0.3">
      <c r="F53"/>
      <c r="I53" s="56"/>
      <c r="J53" s="58"/>
      <c r="K53" s="60"/>
      <c r="L53" s="60"/>
      <c r="M53" s="60"/>
      <c r="N53" s="60"/>
      <c r="O53" s="62"/>
    </row>
    <row r="54" spans="6:15" x14ac:dyDescent="0.3">
      <c r="F54"/>
      <c r="I54" s="56" t="s">
        <v>36</v>
      </c>
      <c r="J54" s="4" t="s">
        <v>16</v>
      </c>
      <c r="K54" s="4">
        <f>Y24</f>
        <v>100443.32</v>
      </c>
      <c r="L54" s="4">
        <f>K54+(25/2)</f>
        <v>100455.82</v>
      </c>
      <c r="M54" s="4">
        <f>K54+25</f>
        <v>100468.32</v>
      </c>
      <c r="N54" s="4">
        <f>M54-4</f>
        <v>100464.32000000001</v>
      </c>
      <c r="O54" s="18">
        <f>M54+4</f>
        <v>100472.32000000001</v>
      </c>
    </row>
    <row r="55" spans="6:15" x14ac:dyDescent="0.3">
      <c r="F55"/>
      <c r="I55" s="56"/>
      <c r="J55" s="2" t="s">
        <v>17</v>
      </c>
      <c r="K55" s="2">
        <f>AG10-0.04*4-0.016*12</f>
        <v>927.90488762235213</v>
      </c>
      <c r="L55" s="2">
        <f>AH10-0.04*4-0.016*12</f>
        <v>928.00015852870763</v>
      </c>
      <c r="M55" s="2">
        <f>AJ10-0.04*4-0.016*12</f>
        <v>928.10046991398644</v>
      </c>
      <c r="N55" s="2">
        <f>AI10-0.04*4-0.016*12-E36</f>
        <v>926.81782186659041</v>
      </c>
      <c r="O55" s="3">
        <f>AK10-0.04*4-0.016*12-E36</f>
        <v>926.88363410642421</v>
      </c>
    </row>
    <row r="56" spans="6:15" x14ac:dyDescent="0.3">
      <c r="F56"/>
      <c r="I56" s="56" t="s">
        <v>37</v>
      </c>
      <c r="J56" s="4" t="s">
        <v>16</v>
      </c>
      <c r="K56" s="4">
        <f>Y26</f>
        <v>100445.63</v>
      </c>
      <c r="L56" s="4">
        <f>K56+(25/2)</f>
        <v>100458.13</v>
      </c>
      <c r="M56" s="4">
        <f>K56+25</f>
        <v>100470.63</v>
      </c>
      <c r="N56" s="4">
        <f>M56-4</f>
        <v>100466.63</v>
      </c>
      <c r="O56" s="18">
        <f>M56+4</f>
        <v>100474.63</v>
      </c>
    </row>
    <row r="57" spans="6:15" x14ac:dyDescent="0.3">
      <c r="F57"/>
      <c r="I57" s="56"/>
      <c r="J57" s="2" t="s">
        <v>17</v>
      </c>
      <c r="K57" s="2">
        <f>AG12-12*0.016</f>
        <v>928.08211401439269</v>
      </c>
      <c r="L57" s="2">
        <f>AH12-12*0.016</f>
        <v>928.17831640125337</v>
      </c>
      <c r="M57" s="2">
        <f>AJ12-12*0.016</f>
        <v>928.27955926703703</v>
      </c>
      <c r="N57" s="2">
        <f>AI12-12*0.016-E36</f>
        <v>926.99661314587934</v>
      </c>
      <c r="O57" s="3">
        <f>AK12-12*0.016-E36</f>
        <v>927.06302153323634</v>
      </c>
    </row>
    <row r="58" spans="6:15" x14ac:dyDescent="0.3">
      <c r="F58"/>
      <c r="I58" s="56" t="s">
        <v>38</v>
      </c>
      <c r="J58" s="4" t="s">
        <v>16</v>
      </c>
      <c r="K58" s="4">
        <f>Y28</f>
        <v>100452.56</v>
      </c>
      <c r="L58" s="4">
        <f>K58+(25/2)</f>
        <v>100465.06</v>
      </c>
      <c r="M58" s="4">
        <f>K58+25</f>
        <v>100477.56</v>
      </c>
      <c r="N58" s="4">
        <f>M58-4</f>
        <v>100473.56</v>
      </c>
      <c r="O58" s="18">
        <f>M58+4</f>
        <v>100481.56</v>
      </c>
    </row>
    <row r="59" spans="6:15" x14ac:dyDescent="0.3">
      <c r="F59"/>
      <c r="I59" s="56"/>
      <c r="J59" s="2" t="s">
        <v>17</v>
      </c>
      <c r="K59" s="2">
        <f>AG14</f>
        <v>928.32682601609861</v>
      </c>
      <c r="L59" s="2">
        <f>AH14</f>
        <v>928.42582284447428</v>
      </c>
      <c r="M59" s="2">
        <f>AJ14</f>
        <v>928.52986015177282</v>
      </c>
      <c r="N59" s="2">
        <f>AI14-E36</f>
        <v>927.24601980933039</v>
      </c>
      <c r="O59" s="3">
        <f>AK14-E36</f>
        <v>927.31421663925698</v>
      </c>
    </row>
    <row r="60" spans="6:15" x14ac:dyDescent="0.3">
      <c r="F60"/>
      <c r="I60" s="56" t="s">
        <v>39</v>
      </c>
      <c r="J60" s="4" t="s">
        <v>16</v>
      </c>
      <c r="K60" s="4">
        <f>Y30</f>
        <v>100459.49</v>
      </c>
      <c r="L60" s="4">
        <f>K60+(25/2)</f>
        <v>100471.99</v>
      </c>
      <c r="M60" s="4">
        <f>K60+25</f>
        <v>100484.49</v>
      </c>
      <c r="N60" s="4">
        <f>M60-4</f>
        <v>100480.49</v>
      </c>
      <c r="O60" s="18">
        <f>M60+4</f>
        <v>100488.49</v>
      </c>
    </row>
    <row r="61" spans="6:15" x14ac:dyDescent="0.3">
      <c r="F61"/>
      <c r="I61" s="56"/>
      <c r="J61" s="2" t="s">
        <v>17</v>
      </c>
      <c r="K61" s="2">
        <f>AG16-12*0.016</f>
        <v>928.18908725618064</v>
      </c>
      <c r="L61" s="2">
        <f>AH16-12*0.016</f>
        <v>928.29087852607108</v>
      </c>
      <c r="M61" s="2">
        <f>AJ16-12*0.016</f>
        <v>928.39771027488473</v>
      </c>
      <c r="N61" s="2">
        <f>AI16-12*0.016-E36</f>
        <v>927.11297571115745</v>
      </c>
      <c r="O61" s="3">
        <f>AK16-12*0.016-E36</f>
        <v>927.18296098365352</v>
      </c>
    </row>
    <row r="62" spans="6:15" x14ac:dyDescent="0.3">
      <c r="F62"/>
      <c r="I62" s="56" t="s">
        <v>40</v>
      </c>
      <c r="J62" s="4" t="s">
        <v>16</v>
      </c>
      <c r="K62" s="4">
        <f>Y32</f>
        <v>100466.42</v>
      </c>
      <c r="L62" s="4">
        <f>K62+(25/2)</f>
        <v>100478.92</v>
      </c>
      <c r="M62" s="4">
        <f>K62+25</f>
        <v>100491.42</v>
      </c>
      <c r="N62" s="4">
        <f>M62-4</f>
        <v>100487.42</v>
      </c>
      <c r="O62" s="18">
        <f>M62+4</f>
        <v>100495.42</v>
      </c>
    </row>
    <row r="63" spans="6:15" ht="15" thickBot="1" x14ac:dyDescent="0.35">
      <c r="F63"/>
      <c r="I63" s="63"/>
      <c r="J63" s="19" t="s">
        <v>17</v>
      </c>
      <c r="K63" s="19">
        <f>AG18-12*0.016-12*0.04</f>
        <v>927.76489773463834</v>
      </c>
      <c r="L63" s="19">
        <f>AH18-12*0.016-12*0.04</f>
        <v>927.86948344604377</v>
      </c>
      <c r="M63" s="19">
        <f>AJ18-12*0.016-12*0.04</f>
        <v>927.9791096363723</v>
      </c>
      <c r="N63" s="19">
        <f>AI18-12*0.016-12*0.04-E36</f>
        <v>926.69348085136028</v>
      </c>
      <c r="O63" s="20">
        <f>AK18-12*0.016-12*0.04-E36</f>
        <v>926.76525456642594</v>
      </c>
    </row>
    <row r="64" spans="6:15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</sheetData>
  <mergeCells count="77">
    <mergeCell ref="B1:G1"/>
    <mergeCell ref="I24:I25"/>
    <mergeCell ref="B9:D9"/>
    <mergeCell ref="B19:D19"/>
    <mergeCell ref="M7:O7"/>
    <mergeCell ref="I13:I14"/>
    <mergeCell ref="I15:I16"/>
    <mergeCell ref="I17:I18"/>
    <mergeCell ref="I22:I23"/>
    <mergeCell ref="I6:Y6"/>
    <mergeCell ref="Y22:Y23"/>
    <mergeCell ref="I21:Y21"/>
    <mergeCell ref="T7:T8"/>
    <mergeCell ref="U7:W7"/>
    <mergeCell ref="X7:X8"/>
    <mergeCell ref="B26:D26"/>
    <mergeCell ref="B2:D2"/>
    <mergeCell ref="I7:I8"/>
    <mergeCell ref="J7:J8"/>
    <mergeCell ref="T22:T23"/>
    <mergeCell ref="L7:L8"/>
    <mergeCell ref="K22:K23"/>
    <mergeCell ref="I26:I27"/>
    <mergeCell ref="I11:I12"/>
    <mergeCell ref="K7:K8"/>
    <mergeCell ref="J22:J23"/>
    <mergeCell ref="L22:L23"/>
    <mergeCell ref="I9:I10"/>
    <mergeCell ref="I51:O51"/>
    <mergeCell ref="I37:I38"/>
    <mergeCell ref="J37:J38"/>
    <mergeCell ref="M37:M38"/>
    <mergeCell ref="L52:L53"/>
    <mergeCell ref="K37:K38"/>
    <mergeCell ref="L37:L38"/>
    <mergeCell ref="N37:N38"/>
    <mergeCell ref="O37:O38"/>
    <mergeCell ref="I39:I40"/>
    <mergeCell ref="I41:I42"/>
    <mergeCell ref="I43:I44"/>
    <mergeCell ref="I45:I46"/>
    <mergeCell ref="I47:I48"/>
    <mergeCell ref="I36:O36"/>
    <mergeCell ref="AA7:AA8"/>
    <mergeCell ref="AB7:AB8"/>
    <mergeCell ref="AC7:AC8"/>
    <mergeCell ref="AD7:AD8"/>
    <mergeCell ref="U22:W22"/>
    <mergeCell ref="X22:X23"/>
    <mergeCell ref="P7:P8"/>
    <mergeCell ref="Q7:S7"/>
    <mergeCell ref="I32:I33"/>
    <mergeCell ref="I28:I29"/>
    <mergeCell ref="I30:I31"/>
    <mergeCell ref="Y7:Y8"/>
    <mergeCell ref="M22:O22"/>
    <mergeCell ref="P22:P23"/>
    <mergeCell ref="Q22:S22"/>
    <mergeCell ref="AA6:AE6"/>
    <mergeCell ref="AG6:AK6"/>
    <mergeCell ref="AG7:AG8"/>
    <mergeCell ref="AH7:AH8"/>
    <mergeCell ref="AI7:AI8"/>
    <mergeCell ref="AJ7:AJ8"/>
    <mergeCell ref="AK7:AK8"/>
    <mergeCell ref="AE7:AE8"/>
    <mergeCell ref="I62:I63"/>
    <mergeCell ref="O52:O53"/>
    <mergeCell ref="I54:I55"/>
    <mergeCell ref="I56:I57"/>
    <mergeCell ref="I58:I59"/>
    <mergeCell ref="I60:I61"/>
    <mergeCell ref="I52:I53"/>
    <mergeCell ref="J52:J53"/>
    <mergeCell ref="K52:K53"/>
    <mergeCell ref="N52:N53"/>
    <mergeCell ref="M52:M53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8"/>
  <sheetViews>
    <sheetView topLeftCell="A31" zoomScale="60" zoomScaleNormal="60" workbookViewId="0">
      <selection activeCell="I36" sqref="I36:O63"/>
    </sheetView>
  </sheetViews>
  <sheetFormatPr defaultRowHeight="14.4" x14ac:dyDescent="0.3"/>
  <cols>
    <col min="3" max="3" width="11.77734375" customWidth="1"/>
    <col min="6" max="6" width="14.77734375" style="17" bestFit="1" customWidth="1"/>
    <col min="9" max="9" width="31.6640625" customWidth="1"/>
    <col min="10" max="10" width="10.77734375" customWidth="1"/>
    <col min="11" max="11" width="14" customWidth="1"/>
    <col min="12" max="24" width="10.6640625" bestFit="1" customWidth="1"/>
    <col min="25" max="25" width="14" customWidth="1"/>
    <col min="26" max="26" width="11.6640625" bestFit="1" customWidth="1"/>
    <col min="27" max="31" width="10.33203125" bestFit="1" customWidth="1"/>
    <col min="33" max="37" width="10.33203125" bestFit="1" customWidth="1"/>
  </cols>
  <sheetData>
    <row r="1" spans="2:37" ht="15" thickBot="1" x14ac:dyDescent="0.35">
      <c r="B1" s="76" t="s">
        <v>41</v>
      </c>
      <c r="C1" s="76"/>
      <c r="D1" s="76"/>
      <c r="E1" s="76"/>
      <c r="F1" s="76"/>
      <c r="G1" s="76"/>
      <c r="I1" s="2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3" t="s">
        <v>18</v>
      </c>
      <c r="X1" s="24">
        <v>8326</v>
      </c>
      <c r="Y1" s="25" t="s">
        <v>19</v>
      </c>
      <c r="Z1" s="26" t="s">
        <v>20</v>
      </c>
    </row>
    <row r="2" spans="2:37" x14ac:dyDescent="0.3">
      <c r="B2" s="71" t="s">
        <v>9</v>
      </c>
      <c r="C2" s="72"/>
      <c r="D2" s="73"/>
      <c r="I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9" t="s">
        <v>21</v>
      </c>
      <c r="X2" s="30" t="s">
        <v>24</v>
      </c>
      <c r="Y2" s="31" t="s">
        <v>22</v>
      </c>
      <c r="Z2" s="32">
        <v>43784</v>
      </c>
    </row>
    <row r="3" spans="2:37" x14ac:dyDescent="0.3">
      <c r="B3" s="15"/>
      <c r="C3" s="2" t="s">
        <v>1</v>
      </c>
      <c r="D3" s="3" t="s">
        <v>2</v>
      </c>
      <c r="F3" s="17">
        <v>305800</v>
      </c>
      <c r="G3">
        <f>IF(F3&lt;$C$5,$D$4+$C$6/100*(F3-$C$4),IF(F3&lt;$C$13,$D$11+$C$15/100*(F3-$C$11)+(($C$16/100-$C$15/100)/(2*$C$14))*(F3-$C$11)^2,IF(F3&lt;$C$23,$D$22+$C$24/100*(F3-$C$22),$D$29+$C$33/100*(F3-$C$29)+(($C$34/100-$C$33/100)/(2*$C$32))*(F3-$C$29)^2)))</f>
        <v>746.22900000000004</v>
      </c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9" t="s">
        <v>23</v>
      </c>
      <c r="X3" s="30"/>
      <c r="Y3" s="31" t="s">
        <v>22</v>
      </c>
      <c r="Z3" s="32"/>
    </row>
    <row r="4" spans="2:37" ht="15" thickBot="1" x14ac:dyDescent="0.35">
      <c r="B4" s="1" t="s">
        <v>10</v>
      </c>
      <c r="C4" s="4">
        <v>100100</v>
      </c>
      <c r="D4" s="3">
        <v>739.529</v>
      </c>
      <c r="I4" s="3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5" t="s">
        <v>25</v>
      </c>
      <c r="X4" s="36" t="s">
        <v>52</v>
      </c>
      <c r="Y4" s="37"/>
      <c r="Z4" s="38"/>
    </row>
    <row r="5" spans="2:37" ht="15" thickBot="1" x14ac:dyDescent="0.35">
      <c r="B5" s="1" t="s">
        <v>11</v>
      </c>
      <c r="C5" s="4">
        <f>C11</f>
        <v>100198.8</v>
      </c>
      <c r="D5" s="3">
        <f>D11</f>
        <v>927.36940000000004</v>
      </c>
      <c r="I5" s="3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2:37" ht="15" thickBot="1" x14ac:dyDescent="0.35">
      <c r="B6" s="11" t="s">
        <v>12</v>
      </c>
      <c r="C6" s="16">
        <f>(D5-D4)/(C5-C4)*100</f>
        <v>190.12186234817258</v>
      </c>
      <c r="D6" s="13"/>
      <c r="I6" s="78" t="s">
        <v>49</v>
      </c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80"/>
      <c r="AA6" s="64" t="s">
        <v>70</v>
      </c>
      <c r="AB6" s="64"/>
      <c r="AC6" s="64"/>
      <c r="AD6" s="64"/>
      <c r="AE6" s="64"/>
      <c r="AG6" s="64" t="s">
        <v>71</v>
      </c>
      <c r="AH6" s="64"/>
      <c r="AI6" s="64"/>
      <c r="AJ6" s="64"/>
      <c r="AK6" s="64"/>
    </row>
    <row r="7" spans="2:37" ht="15" customHeight="1" x14ac:dyDescent="0.3">
      <c r="C7" s="14"/>
      <c r="D7" s="14"/>
      <c r="F7" s="17" t="s">
        <v>62</v>
      </c>
      <c r="I7" s="55" t="s">
        <v>15</v>
      </c>
      <c r="J7" s="57"/>
      <c r="K7" s="86" t="s">
        <v>61</v>
      </c>
      <c r="L7" s="59" t="s">
        <v>26</v>
      </c>
      <c r="M7" s="57" t="s">
        <v>30</v>
      </c>
      <c r="N7" s="57"/>
      <c r="O7" s="57"/>
      <c r="P7" s="59" t="s">
        <v>31</v>
      </c>
      <c r="Q7" s="57" t="s">
        <v>33</v>
      </c>
      <c r="R7" s="57"/>
      <c r="S7" s="57"/>
      <c r="T7" s="59" t="s">
        <v>32</v>
      </c>
      <c r="U7" s="57" t="s">
        <v>33</v>
      </c>
      <c r="V7" s="57"/>
      <c r="W7" s="57"/>
      <c r="X7" s="82" t="s">
        <v>34</v>
      </c>
      <c r="Y7" s="68" t="s">
        <v>60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G7" s="60" t="s">
        <v>64</v>
      </c>
      <c r="AH7" s="60" t="s">
        <v>66</v>
      </c>
      <c r="AI7" s="60" t="s">
        <v>63</v>
      </c>
      <c r="AJ7" s="60" t="s">
        <v>67</v>
      </c>
      <c r="AK7" s="60" t="s">
        <v>65</v>
      </c>
    </row>
    <row r="8" spans="2:37" ht="15" thickBot="1" x14ac:dyDescent="0.35">
      <c r="I8" s="56"/>
      <c r="J8" s="58"/>
      <c r="K8" s="66"/>
      <c r="L8" s="60"/>
      <c r="M8" s="43" t="s">
        <v>27</v>
      </c>
      <c r="N8" s="43" t="s">
        <v>28</v>
      </c>
      <c r="O8" s="43" t="s">
        <v>29</v>
      </c>
      <c r="P8" s="60"/>
      <c r="Q8" s="43" t="s">
        <v>27</v>
      </c>
      <c r="R8" s="43" t="s">
        <v>28</v>
      </c>
      <c r="S8" s="43" t="s">
        <v>29</v>
      </c>
      <c r="T8" s="60"/>
      <c r="U8" s="43" t="s">
        <v>27</v>
      </c>
      <c r="V8" s="43" t="s">
        <v>28</v>
      </c>
      <c r="W8" s="43" t="s">
        <v>29</v>
      </c>
      <c r="X8" s="67"/>
      <c r="Y8" s="69"/>
      <c r="AA8" s="60"/>
      <c r="AB8" s="60"/>
      <c r="AC8" s="60"/>
      <c r="AD8" s="60"/>
      <c r="AE8" s="60"/>
      <c r="AG8" s="60"/>
      <c r="AH8" s="60"/>
      <c r="AI8" s="60"/>
      <c r="AJ8" s="60"/>
      <c r="AK8" s="60"/>
    </row>
    <row r="9" spans="2:37" x14ac:dyDescent="0.3">
      <c r="B9" s="71" t="s">
        <v>0</v>
      </c>
      <c r="C9" s="72"/>
      <c r="D9" s="73"/>
      <c r="I9" s="56" t="s">
        <v>44</v>
      </c>
      <c r="J9" s="4" t="s">
        <v>16</v>
      </c>
      <c r="K9" s="4">
        <v>100296.93</v>
      </c>
      <c r="L9" s="4">
        <v>100297.53</v>
      </c>
      <c r="M9" s="4">
        <f>(P9-L9)*1/4+L9</f>
        <v>100305.03</v>
      </c>
      <c r="N9" s="4">
        <f>(P9-L9)*2/4+L9</f>
        <v>100312.53</v>
      </c>
      <c r="O9" s="4">
        <f>(P9-L9)*3/4+L9</f>
        <v>100320.03</v>
      </c>
      <c r="P9" s="4">
        <v>100327.53</v>
      </c>
      <c r="Q9" s="4">
        <f>(T9-P9)*1/4+P9</f>
        <v>100336.905</v>
      </c>
      <c r="R9" s="4">
        <f>(T9-P9)*2/4+P9</f>
        <v>100346.28</v>
      </c>
      <c r="S9" s="4">
        <f>(T9-P9)*3/4+P9</f>
        <v>100355.655</v>
      </c>
      <c r="T9" s="4">
        <v>100365.03</v>
      </c>
      <c r="U9" s="4">
        <f>(X9-T9)*1/4+T9</f>
        <v>100372.53</v>
      </c>
      <c r="V9" s="4">
        <f>(X9-T9)*2/4+T9</f>
        <v>100380.03</v>
      </c>
      <c r="W9" s="4">
        <f>(X9-T9)*3/4+T9</f>
        <v>100387.53</v>
      </c>
      <c r="X9" s="44">
        <v>100395.03</v>
      </c>
      <c r="Y9" s="18">
        <v>100395.97</v>
      </c>
      <c r="Z9" s="17"/>
      <c r="AA9" s="4">
        <f>K39</f>
        <v>100267.93</v>
      </c>
      <c r="AB9" s="4">
        <f>M39</f>
        <v>100271.93</v>
      </c>
      <c r="AC9" s="4">
        <f>L39</f>
        <v>100275.93</v>
      </c>
      <c r="AD9" s="4">
        <f t="shared" ref="AD9:AE9" si="0">N39</f>
        <v>100284.43</v>
      </c>
      <c r="AE9" s="4">
        <f t="shared" si="0"/>
        <v>100296.93</v>
      </c>
      <c r="AG9" s="4">
        <f>K54</f>
        <v>100395.97</v>
      </c>
      <c r="AH9" s="4">
        <f>L54</f>
        <v>100408.47</v>
      </c>
      <c r="AI9" s="4">
        <f>N54</f>
        <v>100416.97</v>
      </c>
      <c r="AJ9" s="4">
        <f>M54</f>
        <v>100420.97</v>
      </c>
      <c r="AK9" s="4">
        <f>O54</f>
        <v>100424.97</v>
      </c>
    </row>
    <row r="10" spans="2:37" x14ac:dyDescent="0.3">
      <c r="B10" s="1"/>
      <c r="C10" s="2" t="s">
        <v>1</v>
      </c>
      <c r="D10" s="3" t="s">
        <v>2</v>
      </c>
      <c r="I10" s="56"/>
      <c r="J10" s="2" t="s">
        <v>17</v>
      </c>
      <c r="K10" s="2">
        <f>IF(K9&lt;$C$5,$D$4+$C$6/100*(K9-$C$4),IF(K9&lt;$C$13,$D$11+$C$15/100*(K9-$C$11)+(($C$16/100-$C$15/100)/(2*$C$14))*(K9-$C$11)^2,IF(K9&lt;$C$23,$D$22+$C$24/100*(K9-$C$22),$D$29+$C$33/100*(K9-$C$29)+(($C$34/100-$C$33/100)/(2*$C$32))*(K9-$C$29)^2)))</f>
        <v>927.56183219950378</v>
      </c>
      <c r="L10" s="2">
        <f>IF(L9&lt;$C$5,$D$4+$C$6/100*(L9-$C$4),IF(L9&lt;$C$13,$D$11+$C$15/100*(L9-$C$11)+(($C$16/100-$C$15/100)/(2*$C$14))*(L9-$C$11)^2,IF(L9&lt;$C$23,$D$22+$C$24/100*(L9-$C$22),$D$29+$C$33/100*(L9-$C$29)+(($C$34/100-$C$33/100)/(2*$C$32))*(L9-$C$29)^2)))</f>
        <v>927.56389075037225</v>
      </c>
      <c r="M10" s="2">
        <f t="shared" ref="M10:Y10" si="1">IF(M9&lt;$C$5,$D$4+$C$6/100*(M9-$C$4),IF(M9&lt;$C$13,$D$11+$C$15/100*(M9-$C$11)+(($C$16/100-$C$15/100)/(2*$C$14))*(M9-$C$11)^2,IF(M9&lt;$C$23,$D$22+$C$24/100*(M9-$C$22),$D$29+$C$33/100*(M9-$C$29)+(($C$34/100-$C$33/100)/(2*$C$32))*(M9-$C$29)^2)))</f>
        <v>927.59052710272965</v>
      </c>
      <c r="N10" s="2">
        <f t="shared" si="1"/>
        <v>927.6188383930521</v>
      </c>
      <c r="O10" s="2">
        <f t="shared" si="1"/>
        <v>927.64882462133994</v>
      </c>
      <c r="P10" s="2">
        <f t="shared" si="1"/>
        <v>927.68048578759306</v>
      </c>
      <c r="Q10" s="2">
        <f t="shared" si="1"/>
        <v>927.72241762692306</v>
      </c>
      <c r="R10" s="2">
        <f t="shared" si="1"/>
        <v>927.76696655682395</v>
      </c>
      <c r="S10" s="2">
        <f t="shared" si="1"/>
        <v>927.81413257729525</v>
      </c>
      <c r="T10" s="2">
        <f t="shared" si="1"/>
        <v>927.86391568833756</v>
      </c>
      <c r="U10" s="2">
        <f t="shared" si="1"/>
        <v>927.9056264823821</v>
      </c>
      <c r="V10" s="2">
        <f t="shared" si="1"/>
        <v>927.94901221439204</v>
      </c>
      <c r="W10" s="2">
        <f t="shared" si="1"/>
        <v>927.99407288436726</v>
      </c>
      <c r="X10" s="45">
        <f t="shared" si="1"/>
        <v>928.04080849230775</v>
      </c>
      <c r="Y10" s="3">
        <f t="shared" si="1"/>
        <v>928.04678413995032</v>
      </c>
      <c r="Z10" s="3"/>
      <c r="AA10" s="2">
        <f t="shared" ref="AA10:AD10" si="2">IF(AA9&lt;$C$5,$D$4+$C$6/100*(AA9-$C$4),IF(AA9&lt;$C$13,$D$11+$C$15/100*(AA9-$C$11)+(($C$16/100-$C$15/100)/(2*$C$14))*(AA9-$C$11)^2,IF(AA9&lt;$C$23,$D$22+$C$24/100*(AA9-$C$22),$D$29+$C$33/100*(AA9-$C$29)+(($C$34/100-$C$33/100)/(2*$C$32))*(AA9-$C$29)^2)))</f>
        <v>927.47511572307701</v>
      </c>
      <c r="AB10" s="2">
        <f t="shared" si="2"/>
        <v>927.48558778263032</v>
      </c>
      <c r="AC10" s="2">
        <f>IF(AC9&lt;$C$5,$D$4+$C$6/100*(AC9-$C$4),IF(AC9&lt;$C$13,$D$11+$C$15/100*(AC9-$C$11)+(($C$16/100-$C$15/100)/(2*$C$14))*(AC9-$C$11)^2,IF(AC9&lt;$C$23,$D$22+$C$24/100*(AC9-$C$22),$D$29+$C$33/100*(AC9-$C$29)+(($C$34/100-$C$33/100)/(2*$C$32))*(AC9-$C$29)^2)))</f>
        <v>927.4965362689826</v>
      </c>
      <c r="AD10" s="2">
        <f t="shared" si="2"/>
        <v>927.52138368833755</v>
      </c>
      <c r="AE10" s="2">
        <f>IF(AE9&lt;$C$5,$D$4+$C$6/100*(AE9-$C$4),IF(AE9&lt;$C$13,$D$11+$C$15/100*(AE9-$C$11)+(($C$16/100-$C$15/100)/(2*$C$14))*(AE9-$C$11)^2,IF(AE9&lt;$C$23,$D$22+$C$24/100*(AE9-$C$22),$D$29+$C$33/100*(AE9-$C$29)+(($C$34/100-$C$33/100)/(2*$C$32))*(AE9-$C$29)^2)))</f>
        <v>927.56183219950378</v>
      </c>
      <c r="AG10" s="2">
        <f>IF(AG9&lt;$C$5,$D$4+$C$6/100*(AG9-$C$4),IF(AG9&lt;$C$13,$D$11+$C$15/100*(AG9-$C$11)+(($C$16/100-$C$15/100)/(2*$C$14))*(AG9-$C$11)^2,IF(AG9&lt;$C$23,$D$22+$C$24/100*(AG9-$C$22),$D$29+$C$33/100*(AG9-$C$29)+(($C$34/100-$C$33/100)/(2*$C$32))*(AG9-$C$29)^2)))</f>
        <v>928.04678413995032</v>
      </c>
      <c r="AH10" s="2">
        <f t="shared" ref="AH10:AJ10" si="3">IF(AH9&lt;$C$5,$D$4+$C$6/100*(AH9-$C$4),IF(AH9&lt;$C$13,$D$11+$C$15/100*(AH9-$C$11)+(($C$16/100-$C$15/100)/(2*$C$14))*(AH9-$C$11)^2,IF(AH9&lt;$C$23,$D$22+$C$24/100*(AH9-$C$22),$D$29+$C$33/100*(AH9-$C$29)+(($C$34/100-$C$33/100)/(2*$C$32))*(AH9-$C$29)^2)))</f>
        <v>928.12874878014884</v>
      </c>
      <c r="AI10" s="2">
        <f t="shared" si="3"/>
        <v>928.18714230372211</v>
      </c>
      <c r="AJ10" s="2">
        <f t="shared" si="3"/>
        <v>928.21536602580647</v>
      </c>
      <c r="AK10" s="2">
        <f>IF(AK9&lt;$C$5,$D$4+$C$6/100*(AK9-$C$4),IF(AK9&lt;$C$13,$D$11+$C$15/100*(AK9-$C$11)+(($C$16/100-$C$15/100)/(2*$C$14))*(AK9-$C$11)^2,IF(AK9&lt;$C$23,$D$22+$C$24/100*(AK9-$C$22),$D$29+$C$33/100*(AK9-$C$29)+(($C$34/100-$C$33/100)/(2*$C$32))*(AK9-$C$29)^2)))</f>
        <v>928.24406617468981</v>
      </c>
    </row>
    <row r="11" spans="2:37" x14ac:dyDescent="0.3">
      <c r="B11" s="1" t="s">
        <v>3</v>
      </c>
      <c r="C11" s="4">
        <f>C12-(C14/2)</f>
        <v>100198.8</v>
      </c>
      <c r="D11" s="3">
        <f>D12-(C12-C11)*C15/100</f>
        <v>927.36940000000004</v>
      </c>
      <c r="I11" s="56" t="s">
        <v>45</v>
      </c>
      <c r="J11" s="4" t="s">
        <v>16</v>
      </c>
      <c r="K11" s="4">
        <v>100303.59</v>
      </c>
      <c r="L11" s="4">
        <v>100304.46</v>
      </c>
      <c r="M11" s="4">
        <f>(P11-L11)*1/4+L11</f>
        <v>100311.96</v>
      </c>
      <c r="N11" s="4">
        <f>(P11-L11)*2/4+L11</f>
        <v>100319.46</v>
      </c>
      <c r="O11" s="4">
        <f>(P11-L11)*3/4+L11</f>
        <v>100326.96</v>
      </c>
      <c r="P11" s="4">
        <v>100334.46</v>
      </c>
      <c r="Q11" s="4">
        <f>(T11-P11)*1/4+P11</f>
        <v>100343.83500000001</v>
      </c>
      <c r="R11" s="4">
        <f>(T11-P11)*2/4+P11</f>
        <v>100353.21</v>
      </c>
      <c r="S11" s="4">
        <f>(T11-P11)*3/4+P11</f>
        <v>100362.58500000001</v>
      </c>
      <c r="T11" s="4">
        <v>100371.96</v>
      </c>
      <c r="U11" s="4">
        <f>(X11-T11)*1/4+T11</f>
        <v>100379.46</v>
      </c>
      <c r="V11" s="4">
        <f>(X11-T11)*2/4+T11</f>
        <v>100386.96</v>
      </c>
      <c r="W11" s="4">
        <f>(X11-T11)*3/4+T11</f>
        <v>100394.46</v>
      </c>
      <c r="X11" s="44">
        <v>100401.96</v>
      </c>
      <c r="Y11" s="18">
        <v>100402.9</v>
      </c>
      <c r="Z11" s="17"/>
      <c r="AA11" s="4">
        <f>K41</f>
        <v>100274.59</v>
      </c>
      <c r="AB11" s="4">
        <f>M41</f>
        <v>100278.59</v>
      </c>
      <c r="AC11" s="4">
        <f>L41</f>
        <v>100282.59</v>
      </c>
      <c r="AD11" s="4">
        <f t="shared" ref="AD11" si="4">N41</f>
        <v>100291.09</v>
      </c>
      <c r="AE11" s="4">
        <f t="shared" ref="AE11" si="5">O41</f>
        <v>100303.59</v>
      </c>
      <c r="AG11" s="4">
        <f>K56</f>
        <v>100402.9</v>
      </c>
      <c r="AH11" s="4">
        <f>L56</f>
        <v>100415.4</v>
      </c>
      <c r="AI11" s="4">
        <f>N56</f>
        <v>100423.9</v>
      </c>
      <c r="AJ11" s="4">
        <f>M56</f>
        <v>100427.9</v>
      </c>
      <c r="AK11" s="4">
        <f>O56</f>
        <v>100431.9</v>
      </c>
    </row>
    <row r="12" spans="2:37" x14ac:dyDescent="0.3">
      <c r="B12" s="1" t="s">
        <v>4</v>
      </c>
      <c r="C12" s="5">
        <v>100360</v>
      </c>
      <c r="D12" s="6">
        <v>927.45</v>
      </c>
      <c r="I12" s="56"/>
      <c r="J12" s="2" t="s">
        <v>17</v>
      </c>
      <c r="K12" s="2">
        <f>IF(K11&lt;$C$5,$D$4+$C$6/100*(K11-$C$4),IF(K11&lt;$C$13,$D$11+$C$15/100*(K11-$C$11)+(($C$16/100-$C$15/100)/(2*$C$14))*(K11-$C$11)^2,IF(K11&lt;$C$23,$D$22+$C$24/100*(K11-$C$22),$D$29+$C$33/100*(K11-$C$29)+(($C$34/100-$C$33/100)/(2*$C$32))*(K11-$C$29)^2)))</f>
        <v>927.58528300148885</v>
      </c>
      <c r="L12" s="2">
        <f>IF(L11&lt;$C$5,$D$4+$C$6/100*(L11-$C$4),IF(L11&lt;$C$13,$D$11+$C$15/100*(L11-$C$11)+(($C$16/100-$C$15/100)/(2*$C$14))*(L11-$C$11)^2,IF(L11&lt;$C$23,$D$22+$C$24/100*(L11-$C$22),$D$29+$C$33/100*(L11-$C$29)+(($C$34/100-$C$33/100)/(2*$C$32))*(L11-$C$29)^2)))</f>
        <v>927.58844392952858</v>
      </c>
      <c r="M12" s="2">
        <f t="shared" ref="M12:Y12" si="6">IF(M11&lt;$C$5,$D$4+$C$6/100*(M11-$C$4),IF(M11&lt;$C$13,$D$11+$C$15/100*(M11-$C$11)+(($C$16/100-$C$15/100)/(2*$C$14))*(M11-$C$11)^2,IF(M11&lt;$C$23,$D$22+$C$24/100*(M11-$C$22),$D$29+$C$33/100*(M11-$C$29)+(($C$34/100-$C$33/100)/(2*$C$32))*(M11-$C$29)^2)))</f>
        <v>927.61662792456582</v>
      </c>
      <c r="N12" s="2">
        <f t="shared" si="6"/>
        <v>927.64648685756833</v>
      </c>
      <c r="O12" s="2">
        <f t="shared" si="6"/>
        <v>927.67802072853601</v>
      </c>
      <c r="P12" s="2">
        <f t="shared" si="6"/>
        <v>927.71122953746897</v>
      </c>
      <c r="Q12" s="2">
        <f t="shared" si="6"/>
        <v>927.75509593014897</v>
      </c>
      <c r="R12" s="2">
        <f t="shared" si="6"/>
        <v>927.80157941339962</v>
      </c>
      <c r="S12" s="2">
        <f t="shared" si="6"/>
        <v>927.85067998722093</v>
      </c>
      <c r="T12" s="2">
        <f t="shared" si="6"/>
        <v>927.902397651613</v>
      </c>
      <c r="U12" s="2">
        <f t="shared" si="6"/>
        <v>927.9456560883375</v>
      </c>
      <c r="V12" s="2">
        <f t="shared" si="6"/>
        <v>927.99058946302728</v>
      </c>
      <c r="W12" s="2">
        <f t="shared" si="6"/>
        <v>928.03719777568244</v>
      </c>
      <c r="X12" s="45">
        <f t="shared" si="6"/>
        <v>928.08548102630277</v>
      </c>
      <c r="Y12" s="3">
        <f t="shared" si="6"/>
        <v>928.09165064516128</v>
      </c>
      <c r="Z12" s="41"/>
      <c r="AA12" s="2">
        <f t="shared" ref="AA12:AD12" si="7">IF(AA11&lt;$C$5,$D$4+$C$6/100*(AA11-$C$4),IF(AA11&lt;$C$13,$D$11+$C$15/100*(AA11-$C$11)+(($C$16/100-$C$15/100)/(2*$C$14))*(AA11-$C$11)^2,IF(AA11&lt;$C$23,$D$22+$C$24/100*(AA11-$C$22),$D$29+$C$33/100*(AA11-$C$29)+(($C$34/100-$C$33/100)/(2*$C$32))*(AA11-$C$29)^2)))</f>
        <v>927.49281545806457</v>
      </c>
      <c r="AB12" s="2">
        <f t="shared" si="7"/>
        <v>927.50408076823828</v>
      </c>
      <c r="AC12" s="2">
        <f t="shared" si="7"/>
        <v>927.51582250521085</v>
      </c>
      <c r="AD12" s="2">
        <f t="shared" si="7"/>
        <v>927.54235558213406</v>
      </c>
      <c r="AE12" s="2">
        <f>IF(AE11&lt;$C$5,$D$4+$C$6/100*(AE11-$C$4),IF(AE11&lt;$C$13,$D$11+$C$15/100*(AE11-$C$11)+(($C$16/100-$C$15/100)/(2*$C$14))*(AE11-$C$11)^2,IF(AE11&lt;$C$23,$D$22+$C$24/100*(AE11-$C$22),$D$29+$C$33/100*(AE11-$C$29)+(($C$34/100-$C$33/100)/(2*$C$32))*(AE11-$C$29)^2)))</f>
        <v>927.58528300148885</v>
      </c>
      <c r="AG12" s="2">
        <f t="shared" ref="AG12:AJ12" si="8">IF(AG11&lt;$C$5,$D$4+$C$6/100*(AG11-$C$4),IF(AG11&lt;$C$13,$D$11+$C$15/100*(AG11-$C$11)+(($C$16/100-$C$15/100)/(2*$C$14))*(AG11-$C$11)^2,IF(AG11&lt;$C$23,$D$22+$C$24/100*(AG11-$C$22),$D$29+$C$33/100*(AG11-$C$29)+(($C$34/100-$C$33/100)/(2*$C$32))*(AG11-$C$29)^2)))</f>
        <v>928.09165064516128</v>
      </c>
      <c r="AH12" s="2">
        <f t="shared" si="8"/>
        <v>928.17619468982627</v>
      </c>
      <c r="AI12" s="2">
        <f t="shared" si="8"/>
        <v>928.23634220843667</v>
      </c>
      <c r="AJ12" s="2">
        <f t="shared" si="8"/>
        <v>928.26539133995038</v>
      </c>
      <c r="AK12" s="2">
        <f>IF(AK11&lt;$C$5,$D$4+$C$6/100*(AK11-$C$4),IF(AK11&lt;$C$13,$D$11+$C$15/100*(AK11-$C$11)+(($C$16/100-$C$15/100)/(2*$C$14))*(AK11-$C$11)^2,IF(AK11&lt;$C$23,$D$22+$C$24/100*(AK11-$C$22),$D$29+$C$33/100*(AK11-$C$29)+(($C$34/100-$C$33/100)/(2*$C$32))*(AK11-$C$29)^2)))</f>
        <v>928.29491689826295</v>
      </c>
    </row>
    <row r="13" spans="2:37" x14ac:dyDescent="0.3">
      <c r="B13" s="1" t="s">
        <v>5</v>
      </c>
      <c r="C13" s="4">
        <f>C12+(C14/2)</f>
        <v>100521.2</v>
      </c>
      <c r="D13" s="7">
        <f>D12+(C13-C12)*C16/100</f>
        <v>929.07812000000001</v>
      </c>
      <c r="I13" s="56" t="s">
        <v>46</v>
      </c>
      <c r="J13" s="4" t="s">
        <v>16</v>
      </c>
      <c r="K13" s="4">
        <v>100310.52</v>
      </c>
      <c r="L13" s="4">
        <v>100311.39</v>
      </c>
      <c r="M13" s="4">
        <f>(P13-L13)*1/4+L13</f>
        <v>100318.89</v>
      </c>
      <c r="N13" s="4">
        <f>(P13-L13)*2/4+L13</f>
        <v>100326.39</v>
      </c>
      <c r="O13" s="4">
        <f>(P13-L13)*3/4+L13</f>
        <v>100333.89</v>
      </c>
      <c r="P13" s="4">
        <v>100341.39</v>
      </c>
      <c r="Q13" s="4">
        <f>(T13-P13)*1/4+P13</f>
        <v>100350.765</v>
      </c>
      <c r="R13" s="4">
        <f>(T13-P13)*2/4+P13</f>
        <v>100360.14</v>
      </c>
      <c r="S13" s="4">
        <f>(T13-P13)*3/4+P13</f>
        <v>100369.515</v>
      </c>
      <c r="T13" s="4">
        <v>100378.89</v>
      </c>
      <c r="U13" s="4">
        <f>(X13-T13)*1/4+T13</f>
        <v>100386.39</v>
      </c>
      <c r="V13" s="4">
        <f>(X13-T13)*2/4+T13</f>
        <v>100393.89</v>
      </c>
      <c r="W13" s="4">
        <f>(X13-T13)*3/4+T13</f>
        <v>100401.39</v>
      </c>
      <c r="X13" s="44">
        <v>100408.89</v>
      </c>
      <c r="Y13" s="18">
        <v>100409.83</v>
      </c>
      <c r="Z13" s="17"/>
      <c r="AA13" s="4">
        <f>K43</f>
        <v>100281.52</v>
      </c>
      <c r="AB13" s="4">
        <f>M43</f>
        <v>100285.52</v>
      </c>
      <c r="AC13" s="4">
        <f>L43</f>
        <v>100289.52</v>
      </c>
      <c r="AD13" s="4">
        <f t="shared" ref="AD13" si="9">N43</f>
        <v>100298.02</v>
      </c>
      <c r="AE13" s="4">
        <f t="shared" ref="AE13" si="10">O43</f>
        <v>100310.52</v>
      </c>
      <c r="AG13" s="4">
        <f>K58</f>
        <v>100409.83</v>
      </c>
      <c r="AH13" s="4">
        <f>L58</f>
        <v>100422.33</v>
      </c>
      <c r="AI13" s="4">
        <f>N58</f>
        <v>100430.83</v>
      </c>
      <c r="AJ13" s="4">
        <f>M58</f>
        <v>100434.83</v>
      </c>
      <c r="AK13" s="4">
        <f>O58</f>
        <v>100438.83</v>
      </c>
    </row>
    <row r="14" spans="2:37" x14ac:dyDescent="0.3">
      <c r="B14" s="1" t="s">
        <v>6</v>
      </c>
      <c r="C14" s="8">
        <v>322.39999999999998</v>
      </c>
      <c r="D14" s="9"/>
      <c r="I14" s="56"/>
      <c r="J14" s="2" t="s">
        <v>17</v>
      </c>
      <c r="K14" s="2">
        <f>IF(K13&lt;$C$5,$D$4+$C$6/100*(K13-$C$4),IF(K13&lt;$C$13,$D$11+$C$15/100*(K13-$C$11)+(($C$16/100-$C$15/100)/(2*$C$14))*(K13-$C$11)^2,IF(K13&lt;$C$23,$D$22+$C$24/100*(K13-$C$22),$D$29+$C$33/100*(K13-$C$29)+(($C$34/100-$C$33/100)/(2*$C$32))*(K13-$C$29)^2)))</f>
        <v>927.61108667593066</v>
      </c>
      <c r="L14" s="2">
        <f>IF(L13&lt;$C$5,$D$4+$C$6/100*(L13-$C$4),IF(L13&lt;$C$13,$D$11+$C$15/100*(L13-$C$11)+(($C$16/100-$C$15/100)/(2*$C$14))*(L13-$C$11)^2,IF(L13&lt;$C$23,$D$22+$C$24/100*(L13-$C$22),$D$29+$C$33/100*(L13-$C$29)+(($C$34/100-$C$33/100)/(2*$C$32))*(L13-$C$29)^2)))</f>
        <v>927.61442713052111</v>
      </c>
      <c r="M14" s="2">
        <f t="shared" ref="M14:Y14" si="11">IF(M13&lt;$C$5,$D$4+$C$6/100*(M13-$C$4),IF(M13&lt;$C$13,$D$11+$C$15/100*(M13-$C$11)+(($C$16/100-$C$15/100)/(2*$C$14))*(M13-$C$11)^2,IF(M13&lt;$C$23,$D$22+$C$24/100*(M13-$C$22),$D$29+$C$33/100*(M13-$C$29)+(($C$34/100-$C$33/100)/(2*$C$32))*(M13-$C$29)^2)))</f>
        <v>927.64415876823819</v>
      </c>
      <c r="N14" s="2">
        <f t="shared" si="11"/>
        <v>927.67556534392065</v>
      </c>
      <c r="O14" s="2">
        <f t="shared" si="11"/>
        <v>927.70864685756828</v>
      </c>
      <c r="P14" s="2">
        <f t="shared" si="11"/>
        <v>927.74340330918108</v>
      </c>
      <c r="Q14" s="2">
        <f t="shared" si="11"/>
        <v>927.78920425521096</v>
      </c>
      <c r="R14" s="2">
        <f t="shared" si="11"/>
        <v>927.8376222918115</v>
      </c>
      <c r="S14" s="2">
        <f t="shared" si="11"/>
        <v>927.88865741898269</v>
      </c>
      <c r="T14" s="2">
        <f t="shared" si="11"/>
        <v>927.94230963672464</v>
      </c>
      <c r="U14" s="2">
        <f t="shared" si="11"/>
        <v>927.9871157161291</v>
      </c>
      <c r="V14" s="2">
        <f t="shared" si="11"/>
        <v>928.03359673349871</v>
      </c>
      <c r="W14" s="2">
        <f t="shared" si="11"/>
        <v>928.08175268883383</v>
      </c>
      <c r="X14" s="45">
        <f t="shared" si="11"/>
        <v>928.131583582134</v>
      </c>
      <c r="Y14" s="3">
        <f t="shared" si="11"/>
        <v>928.13794717220844</v>
      </c>
      <c r="Z14" s="3"/>
      <c r="AA14" s="2">
        <f t="shared" ref="AA14:AD14" si="12">IF(AA13&lt;$C$5,$D$4+$C$6/100*(AA13-$C$4),IF(AA13&lt;$C$13,$D$11+$C$15/100*(AA13-$C$11)+(($C$16/100-$C$15/100)/(2*$C$14))*(AA13-$C$11)^2,IF(AA13&lt;$C$23,$D$22+$C$24/100*(AA13-$C$22),$D$29+$C$33/100*(AA13-$C$29)+(($C$34/100-$C$33/100)/(2*$C$32))*(AA13-$C$29)^2)))</f>
        <v>927.51263491414397</v>
      </c>
      <c r="AB14" s="2">
        <f t="shared" si="12"/>
        <v>927.52472563374693</v>
      </c>
      <c r="AC14" s="2">
        <f t="shared" si="12"/>
        <v>927.53729278014885</v>
      </c>
      <c r="AD14" s="2">
        <f t="shared" si="12"/>
        <v>927.56557985210929</v>
      </c>
      <c r="AE14" s="2">
        <f>IF(AE13&lt;$C$5,$D$4+$C$6/100*(AE13-$C$4),IF(AE13&lt;$C$13,$D$11+$C$15/100*(AE13-$C$11)+(($C$16/100-$C$15/100)/(2*$C$14))*(AE13-$C$11)^2,IF(AE13&lt;$C$23,$D$22+$C$24/100*(AE13-$C$22),$D$29+$C$33/100*(AE13-$C$29)+(($C$34/100-$C$33/100)/(2*$C$32))*(AE13-$C$29)^2)))</f>
        <v>927.61108667593066</v>
      </c>
      <c r="AG14" s="2">
        <f t="shared" ref="AG14:AJ14" si="13">IF(AG13&lt;$C$5,$D$4+$C$6/100*(AG13-$C$4),IF(AG13&lt;$C$13,$D$11+$C$15/100*(AG13-$C$11)+(($C$16/100-$C$15/100)/(2*$C$14))*(AG13-$C$11)^2,IF(AG13&lt;$C$23,$D$22+$C$24/100*(AG13-$C$22),$D$29+$C$33/100*(AG13-$C$29)+(($C$34/100-$C$33/100)/(2*$C$32))*(AG13-$C$29)^2)))</f>
        <v>928.13794717220844</v>
      </c>
      <c r="AH14" s="2">
        <f t="shared" si="13"/>
        <v>928.22507062134002</v>
      </c>
      <c r="AI14" s="2">
        <f t="shared" si="13"/>
        <v>928.28697213498754</v>
      </c>
      <c r="AJ14" s="2">
        <f t="shared" si="13"/>
        <v>928.31684667593061</v>
      </c>
      <c r="AK14" s="2">
        <f>IF(AK13&lt;$C$5,$D$4+$C$6/100*(AK13-$C$4),IF(AK13&lt;$C$13,$D$11+$C$15/100*(AK13-$C$11)+(($C$16/100-$C$15/100)/(2*$C$14))*(AK13-$C$11)^2,IF(AK13&lt;$C$23,$D$22+$C$24/100*(AK13-$C$22),$D$29+$C$33/100*(AK13-$C$29)+(($C$34/100-$C$33/100)/(2*$C$32))*(AK13-$C$29)^2)))</f>
        <v>928.34719764367242</v>
      </c>
    </row>
    <row r="15" spans="2:37" x14ac:dyDescent="0.3">
      <c r="B15" s="1" t="s">
        <v>7</v>
      </c>
      <c r="C15" s="8">
        <v>0.05</v>
      </c>
      <c r="D15" s="10"/>
      <c r="I15" s="56" t="s">
        <v>47</v>
      </c>
      <c r="J15" s="4" t="s">
        <v>16</v>
      </c>
      <c r="K15" s="4">
        <v>100317.45</v>
      </c>
      <c r="L15" s="4">
        <v>100318.32</v>
      </c>
      <c r="M15" s="4">
        <f>(P15-L15)*1/4+L15</f>
        <v>100325.82</v>
      </c>
      <c r="N15" s="4">
        <f>(P15-L15)*2/4+L15</f>
        <v>100333.32</v>
      </c>
      <c r="O15" s="4">
        <f>(P15-L15)*3/4+L15</f>
        <v>100340.82</v>
      </c>
      <c r="P15" s="4">
        <v>100348.32</v>
      </c>
      <c r="Q15" s="4">
        <f>(T15-P15)*1/4+P15</f>
        <v>100357.69500000001</v>
      </c>
      <c r="R15" s="4">
        <f>(T15-P15)*2/4+P15</f>
        <v>100367.07</v>
      </c>
      <c r="S15" s="4">
        <f>(T15-P15)*3/4+P15</f>
        <v>100376.44500000001</v>
      </c>
      <c r="T15" s="4">
        <v>100385.82</v>
      </c>
      <c r="U15" s="4">
        <f>(X15-T15)*1/4+T15</f>
        <v>100393.32</v>
      </c>
      <c r="V15" s="4">
        <f>(X15-T15)*2/4+T15</f>
        <v>100400.82</v>
      </c>
      <c r="W15" s="4">
        <f>(X15-T15)*3/4+T15</f>
        <v>100408.32000000001</v>
      </c>
      <c r="X15" s="44">
        <v>100415.82</v>
      </c>
      <c r="Y15" s="18">
        <v>100416.76</v>
      </c>
      <c r="Z15" s="17"/>
      <c r="AA15" s="4">
        <f>K45</f>
        <v>100288.45</v>
      </c>
      <c r="AB15" s="4">
        <f>M45</f>
        <v>100292.45</v>
      </c>
      <c r="AC15" s="4">
        <f>L45</f>
        <v>100296.45</v>
      </c>
      <c r="AD15" s="4">
        <f t="shared" ref="AD15" si="14">N45</f>
        <v>100304.95</v>
      </c>
      <c r="AE15" s="4">
        <f t="shared" ref="AE15" si="15">O45</f>
        <v>100317.45</v>
      </c>
      <c r="AG15" s="4">
        <f>K60</f>
        <v>100416.76</v>
      </c>
      <c r="AH15" s="4">
        <f>L60</f>
        <v>100429.26</v>
      </c>
      <c r="AI15" s="4">
        <f>N60</f>
        <v>100437.75999999999</v>
      </c>
      <c r="AJ15" s="4">
        <f>M60</f>
        <v>100441.76</v>
      </c>
      <c r="AK15" s="4">
        <f>O60</f>
        <v>100445.75999999999</v>
      </c>
    </row>
    <row r="16" spans="2:37" ht="15" thickBot="1" x14ac:dyDescent="0.35">
      <c r="B16" s="11" t="s">
        <v>8</v>
      </c>
      <c r="C16" s="12">
        <v>1.01</v>
      </c>
      <c r="D16" s="13"/>
      <c r="I16" s="56"/>
      <c r="J16" s="2" t="s">
        <v>17</v>
      </c>
      <c r="K16" s="2">
        <f>IF(K15&lt;$C$5,$D$4+$C$6/100*(K15-$C$4),IF(K15&lt;$C$13,$D$11+$C$15/100*(K15-$C$11)+(($C$16/100-$C$15/100)/(2*$C$14))*(K15-$C$11)^2,IF(K15&lt;$C$23,$D$22+$C$24/100*(K15-$C$22),$D$29+$C$33/100*(K15-$C$29)+(($C$34/100-$C$33/100)/(2*$C$32))*(K15-$C$29)^2)))</f>
        <v>927.63832037220845</v>
      </c>
      <c r="L16" s="2">
        <f>IF(L15&lt;$C$5,$D$4+$C$6/100*(L15-$C$4),IF(L15&lt;$C$13,$D$11+$C$15/100*(L15-$C$11)+(($C$16/100-$C$15/100)/(2*$C$14))*(L15-$C$11)^2,IF(L15&lt;$C$23,$D$22+$C$24/100*(L15-$C$22),$D$29+$C$33/100*(L15-$C$29)+(($C$34/100-$C$33/100)/(2*$C$32))*(L15-$C$29)^2)))</f>
        <v>927.64184035334995</v>
      </c>
      <c r="M16" s="2">
        <f t="shared" ref="M16:Y16" si="16">IF(M15&lt;$C$5,$D$4+$C$6/100*(M15-$C$4),IF(M15&lt;$C$13,$D$11+$C$15/100*(M15-$C$11)+(($C$16/100-$C$15/100)/(2*$C$14))*(M15-$C$11)^2,IF(M15&lt;$C$23,$D$22+$C$24/100*(M15-$C$22),$D$29+$C$33/100*(M15-$C$29)+(($C$34/100-$C$33/100)/(2*$C$32))*(M15-$C$29)^2)))</f>
        <v>927.67311963374686</v>
      </c>
      <c r="N16" s="2">
        <f t="shared" si="16"/>
        <v>927.70607385210928</v>
      </c>
      <c r="O16" s="2">
        <f t="shared" si="16"/>
        <v>927.74070300843675</v>
      </c>
      <c r="P16" s="2">
        <f t="shared" si="16"/>
        <v>927.77700710272961</v>
      </c>
      <c r="Q16" s="2">
        <f t="shared" si="16"/>
        <v>927.82474260210927</v>
      </c>
      <c r="R16" s="2">
        <f t="shared" si="16"/>
        <v>927.87509519205958</v>
      </c>
      <c r="S16" s="2">
        <f t="shared" si="16"/>
        <v>927.92806487258065</v>
      </c>
      <c r="T16" s="2">
        <f t="shared" si="16"/>
        <v>927.9836516436726</v>
      </c>
      <c r="U16" s="2">
        <f t="shared" si="16"/>
        <v>928.03000536575689</v>
      </c>
      <c r="V16" s="2">
        <f t="shared" si="16"/>
        <v>928.07803402580646</v>
      </c>
      <c r="W16" s="2">
        <f t="shared" si="16"/>
        <v>928.12773762382142</v>
      </c>
      <c r="X16" s="45">
        <f t="shared" si="16"/>
        <v>928.17911615980154</v>
      </c>
      <c r="Y16" s="3">
        <f t="shared" si="16"/>
        <v>928.1856737210918</v>
      </c>
      <c r="Z16" s="41"/>
      <c r="AA16" s="2">
        <f t="shared" ref="AA16:AD16" si="17">IF(AA15&lt;$C$5,$D$4+$C$6/100*(AA15-$C$4),IF(AA15&lt;$C$13,$D$11+$C$15/100*(AA15-$C$11)+(($C$16/100-$C$15/100)/(2*$C$14))*(AA15-$C$11)^2,IF(AA15&lt;$C$23,$D$22+$C$24/100*(AA15-$C$22),$D$29+$C$33/100*(AA15-$C$29)+(($C$34/100-$C$33/100)/(2*$C$32))*(AA15-$C$29)^2)))</f>
        <v>927.53388439205958</v>
      </c>
      <c r="AB16" s="2">
        <f t="shared" si="17"/>
        <v>927.54680052109188</v>
      </c>
      <c r="AC16" s="2">
        <f t="shared" si="17"/>
        <v>927.56019307692304</v>
      </c>
      <c r="AD16" s="2">
        <f t="shared" si="17"/>
        <v>927.59023414392061</v>
      </c>
      <c r="AE16" s="2">
        <f>IF(AE15&lt;$C$5,$D$4+$C$6/100*(AE15-$C$4),IF(AE15&lt;$C$13,$D$11+$C$15/100*(AE15-$C$11)+(($C$16/100-$C$15/100)/(2*$C$14))*(AE15-$C$11)^2,IF(AE15&lt;$C$23,$D$22+$C$24/100*(AE15-$C$22),$D$29+$C$33/100*(AE15-$C$29)+(($C$34/100-$C$33/100)/(2*$C$32))*(AE15-$C$29)^2)))</f>
        <v>927.63832037220845</v>
      </c>
      <c r="AG16" s="2">
        <f t="shared" ref="AG16:AJ16" si="18">IF(AG15&lt;$C$5,$D$4+$C$6/100*(AG15-$C$4),IF(AG15&lt;$C$13,$D$11+$C$15/100*(AG15-$C$11)+(($C$16/100-$C$15/100)/(2*$C$14))*(AG15-$C$11)^2,IF(AG15&lt;$C$23,$D$22+$C$24/100*(AG15-$C$22),$D$29+$C$33/100*(AG15-$C$29)+(($C$34/100-$C$33/100)/(2*$C$32))*(AG15-$C$29)^2)))</f>
        <v>928.1856737210918</v>
      </c>
      <c r="AH16" s="2">
        <f t="shared" si="18"/>
        <v>928.27537657468986</v>
      </c>
      <c r="AI16" s="2">
        <f t="shared" si="18"/>
        <v>928.3390320833746</v>
      </c>
      <c r="AJ16" s="2">
        <f t="shared" si="18"/>
        <v>928.36973203374691</v>
      </c>
      <c r="AK16" s="2">
        <f>IF(AK15&lt;$C$5,$D$4+$C$6/100*(AK15-$C$4),IF(AK15&lt;$C$13,$D$11+$C$15/100*(AK15-$C$11)+(($C$16/100-$C$15/100)/(2*$C$14))*(AK15-$C$11)^2,IF(AK15&lt;$C$23,$D$22+$C$24/100*(AK15-$C$22),$D$29+$C$33/100*(AK15-$C$29)+(($C$34/100-$C$33/100)/(2*$C$32))*(AK15-$C$29)^2)))</f>
        <v>928.40090841091808</v>
      </c>
    </row>
    <row r="17" spans="2:37" x14ac:dyDescent="0.3">
      <c r="C17" s="14"/>
      <c r="D17" s="14"/>
      <c r="I17" s="56" t="s">
        <v>48</v>
      </c>
      <c r="J17" s="4" t="s">
        <v>16</v>
      </c>
      <c r="K17" s="4">
        <v>100319.56</v>
      </c>
      <c r="L17" s="4">
        <v>100320.63</v>
      </c>
      <c r="M17" s="4">
        <f>(P17-L17)*1/4+L17</f>
        <v>100328.13</v>
      </c>
      <c r="N17" s="4">
        <f>(P17-L17)*2/4+L17</f>
        <v>100335.63</v>
      </c>
      <c r="O17" s="4">
        <f>(P17-L17)*3/4+L17</f>
        <v>100343.13</v>
      </c>
      <c r="P17" s="4">
        <v>100350.63</v>
      </c>
      <c r="Q17" s="4">
        <f>(T17-P17)*1/4+P17</f>
        <v>100360.005</v>
      </c>
      <c r="R17" s="4">
        <f>(T17-P17)*2/4+P17</f>
        <v>100369.38</v>
      </c>
      <c r="S17" s="4">
        <f>(T17-P17)*3/4+P17</f>
        <v>100378.755</v>
      </c>
      <c r="T17" s="4">
        <v>100388.13</v>
      </c>
      <c r="U17" s="4">
        <f>(X17-T17)*1/4+T17</f>
        <v>100395.63</v>
      </c>
      <c r="V17" s="4">
        <f>(X17-T17)*2/4+T17</f>
        <v>100403.13</v>
      </c>
      <c r="W17" s="4">
        <f>(X17-T17)*3/4+T17</f>
        <v>100410.63</v>
      </c>
      <c r="X17" s="44">
        <v>100418.13</v>
      </c>
      <c r="Y17" s="18">
        <v>100419.07</v>
      </c>
      <c r="Z17" s="17"/>
      <c r="AA17" s="4">
        <f>K47</f>
        <v>100290.56</v>
      </c>
      <c r="AB17" s="4">
        <f>M47</f>
        <v>100294.56</v>
      </c>
      <c r="AC17" s="4">
        <f>L47</f>
        <v>100298.56</v>
      </c>
      <c r="AD17" s="4">
        <f t="shared" ref="AD17" si="19">N47</f>
        <v>100307.06</v>
      </c>
      <c r="AE17" s="4">
        <f t="shared" ref="AE17" si="20">O47</f>
        <v>100319.56</v>
      </c>
      <c r="AG17" s="4">
        <f>K62</f>
        <v>100419.07</v>
      </c>
      <c r="AH17" s="4">
        <f>L62</f>
        <v>100431.57</v>
      </c>
      <c r="AI17" s="4">
        <f>N62</f>
        <v>100440.07</v>
      </c>
      <c r="AJ17" s="4">
        <f>M62</f>
        <v>100444.07</v>
      </c>
      <c r="AK17" s="4">
        <f>O62</f>
        <v>100448.07</v>
      </c>
    </row>
    <row r="18" spans="2:37" ht="15" thickBot="1" x14ac:dyDescent="0.35">
      <c r="C18" s="14"/>
      <c r="D18" s="14"/>
      <c r="I18" s="63"/>
      <c r="J18" s="19" t="s">
        <v>17</v>
      </c>
      <c r="K18" s="19">
        <f>IF(K17&lt;$C$5,$D$4+$C$6/100*(K17-$C$4),IF(K17&lt;$C$13,$D$11+$C$15/100*(K17-$C$11)+(($C$16/100-$C$15/100)/(2*$C$14))*(K17-$C$11)^2,IF(K17&lt;$C$23,$D$22+$C$24/100*(K17-$C$22),$D$29+$C$33/100*(K17-$C$29)+(($C$34/100-$C$33/100)/(2*$C$32))*(K17-$C$29)^2)))</f>
        <v>927.64689629181146</v>
      </c>
      <c r="L18" s="19">
        <f>IF(L17&lt;$C$5,$D$4+$C$6/100*(L17-$C$4),IF(L17&lt;$C$13,$D$11+$C$15/100*(L17-$C$11)+(($C$16/100-$C$15/100)/(2*$C$14))*(L17-$C$11)^2,IF(L17&lt;$C$23,$D$22+$C$24/100*(L17-$C$22),$D$29+$C$33/100*(L17-$C$29)+(($C$34/100-$C$33/100)/(2*$C$32))*(L17-$C$29)^2)))</f>
        <v>927.6512958769232</v>
      </c>
      <c r="M18" s="19">
        <f t="shared" ref="M18:Y18" si="21">IF(M17&lt;$C$5,$D$4+$C$6/100*(M17-$C$4),IF(M17&lt;$C$13,$D$11+$C$15/100*(M17-$C$11)+(($C$16/100-$C$15/100)/(2*$C$14))*(M17-$C$11)^2,IF(M17&lt;$C$23,$D$22+$C$24/100*(M17-$C$22),$D$29+$C$33/100*(M17-$C$29)+(($C$34/100-$C$33/100)/(2*$C$32))*(M17-$C$29)^2)))</f>
        <v>927.68309103821343</v>
      </c>
      <c r="N18" s="19">
        <f t="shared" si="21"/>
        <v>927.71656113746894</v>
      </c>
      <c r="O18" s="19">
        <f t="shared" si="21"/>
        <v>927.75170617468996</v>
      </c>
      <c r="P18" s="19">
        <f t="shared" si="21"/>
        <v>927.78852614987602</v>
      </c>
      <c r="Q18" s="19">
        <f t="shared" si="21"/>
        <v>927.83690650037227</v>
      </c>
      <c r="R18" s="19">
        <f t="shared" si="21"/>
        <v>927.88790394143928</v>
      </c>
      <c r="S18" s="19">
        <f t="shared" si="21"/>
        <v>927.94151847307705</v>
      </c>
      <c r="T18" s="19">
        <f t="shared" si="21"/>
        <v>927.99775009528537</v>
      </c>
      <c r="U18" s="19">
        <f t="shared" si="21"/>
        <v>928.04461969826309</v>
      </c>
      <c r="V18" s="19">
        <f t="shared" si="21"/>
        <v>928.09316423920598</v>
      </c>
      <c r="W18" s="19">
        <f t="shared" si="21"/>
        <v>928.14338371811414</v>
      </c>
      <c r="X18" s="46">
        <f t="shared" si="21"/>
        <v>928.19527813498757</v>
      </c>
      <c r="Y18" s="20">
        <f t="shared" si="21"/>
        <v>928.20190035334997</v>
      </c>
      <c r="Z18" s="41"/>
      <c r="AA18" s="2">
        <f t="shared" ref="AA18:AD18" si="22">IF(AA17&lt;$C$5,$D$4+$C$6/100*(AA17-$C$4),IF(AA17&lt;$C$13,$D$11+$C$15/100*(AA17-$C$11)+(($C$16/100-$C$15/100)/(2*$C$14))*(AA17-$C$11)^2,IF(AA17&lt;$C$23,$D$22+$C$24/100*(AA17-$C$22),$D$29+$C$33/100*(AA17-$C$29)+(($C$34/100-$C$33/100)/(2*$C$32))*(AA17-$C$29)^2)))</f>
        <v>927.54063827692312</v>
      </c>
      <c r="AB18" s="2">
        <f t="shared" si="22"/>
        <v>927.55380572109175</v>
      </c>
      <c r="AC18" s="2">
        <f t="shared" si="22"/>
        <v>927.56744959205957</v>
      </c>
      <c r="AD18" s="2">
        <f t="shared" si="22"/>
        <v>927.5980247037221</v>
      </c>
      <c r="AE18" s="2">
        <f>IF(AE17&lt;$C$5,$D$4+$C$6/100*(AE17-$C$4),IF(AE17&lt;$C$13,$D$11+$C$15/100*(AE17-$C$11)+(($C$16/100-$C$15/100)/(2*$C$14))*(AE17-$C$11)^2,IF(AE17&lt;$C$23,$D$22+$C$24/100*(AE17-$C$22),$D$29+$C$33/100*(AE17-$C$29)+(($C$34/100-$C$33/100)/(2*$C$32))*(AE17-$C$29)^2)))</f>
        <v>927.64689629181146</v>
      </c>
      <c r="AG18" s="2">
        <f t="shared" ref="AG18:AJ18" si="23">IF(AG17&lt;$C$5,$D$4+$C$6/100*(AG17-$C$4),IF(AG17&lt;$C$13,$D$11+$C$15/100*(AG17-$C$11)+(($C$16/100-$C$15/100)/(2*$C$14))*(AG17-$C$11)^2,IF(AG17&lt;$C$23,$D$22+$C$24/100*(AG17-$C$22),$D$29+$C$33/100*(AG17-$C$29)+(($C$34/100-$C$33/100)/(2*$C$32))*(AG17-$C$29)^2)))</f>
        <v>928.20190035334997</v>
      </c>
      <c r="AH18" s="2">
        <f t="shared" si="23"/>
        <v>928.29246300843681</v>
      </c>
      <c r="AI18" s="2">
        <f t="shared" si="23"/>
        <v>928.35670318213408</v>
      </c>
      <c r="AJ18" s="2">
        <f t="shared" si="23"/>
        <v>928.38767826898265</v>
      </c>
      <c r="AK18" s="2">
        <f>IF(AK17&lt;$C$5,$D$4+$C$6/100*(AK17-$C$4),IF(AK17&lt;$C$13,$D$11+$C$15/100*(AK17-$C$11)+(($C$16/100-$C$15/100)/(2*$C$14))*(AK17-$C$11)^2,IF(AK17&lt;$C$23,$D$22+$C$24/100*(AK17-$C$22),$D$29+$C$33/100*(AK17-$C$29)+(($C$34/100-$C$33/100)/(2*$C$32))*(AK17-$C$29)^2)))</f>
        <v>928.41912978263031</v>
      </c>
    </row>
    <row r="19" spans="2:37" ht="15" thickBot="1" x14ac:dyDescent="0.35">
      <c r="C19" s="14"/>
      <c r="D19" s="14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41"/>
      <c r="AA19" s="50"/>
      <c r="AB19" s="50"/>
      <c r="AC19" s="50"/>
      <c r="AD19" s="50"/>
      <c r="AE19" s="50"/>
      <c r="AG19" s="50"/>
      <c r="AH19" s="50"/>
      <c r="AI19" s="50"/>
      <c r="AJ19" s="50"/>
      <c r="AK19" s="50"/>
    </row>
    <row r="20" spans="2:37" ht="15" thickBot="1" x14ac:dyDescent="0.35">
      <c r="B20" s="71" t="s">
        <v>14</v>
      </c>
      <c r="C20" s="72"/>
      <c r="D20" s="73"/>
    </row>
    <row r="21" spans="2:37" ht="15" thickBot="1" x14ac:dyDescent="0.35">
      <c r="B21" s="15"/>
      <c r="C21" s="2" t="s">
        <v>1</v>
      </c>
      <c r="D21" s="3" t="s">
        <v>2</v>
      </c>
      <c r="I21" s="83" t="s">
        <v>43</v>
      </c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5"/>
    </row>
    <row r="22" spans="2:37" ht="15" customHeight="1" x14ac:dyDescent="0.3">
      <c r="B22" s="1" t="s">
        <v>10</v>
      </c>
      <c r="C22" s="4">
        <f>C13</f>
        <v>100521.2</v>
      </c>
      <c r="D22" s="3">
        <f>D13</f>
        <v>929.07812000000001</v>
      </c>
      <c r="I22" s="55" t="s">
        <v>15</v>
      </c>
      <c r="J22" s="57"/>
      <c r="K22" s="75" t="s">
        <v>61</v>
      </c>
      <c r="L22" s="59" t="s">
        <v>26</v>
      </c>
      <c r="M22" s="57" t="s">
        <v>30</v>
      </c>
      <c r="N22" s="57"/>
      <c r="O22" s="57"/>
      <c r="P22" s="59" t="s">
        <v>31</v>
      </c>
      <c r="Q22" s="57" t="s">
        <v>33</v>
      </c>
      <c r="R22" s="57"/>
      <c r="S22" s="57"/>
      <c r="T22" s="59" t="s">
        <v>32</v>
      </c>
      <c r="U22" s="57" t="s">
        <v>33</v>
      </c>
      <c r="V22" s="57"/>
      <c r="W22" s="57"/>
      <c r="X22" s="82" t="s">
        <v>34</v>
      </c>
      <c r="Y22" s="68" t="s">
        <v>60</v>
      </c>
    </row>
    <row r="23" spans="2:37" ht="15" customHeight="1" x14ac:dyDescent="0.3">
      <c r="B23" s="1" t="s">
        <v>11</v>
      </c>
      <c r="C23" s="4">
        <f>C29</f>
        <v>305300</v>
      </c>
      <c r="D23" s="3">
        <f>D29</f>
        <v>740.12900000000002</v>
      </c>
      <c r="I23" s="56"/>
      <c r="J23" s="58"/>
      <c r="K23" s="70"/>
      <c r="L23" s="60"/>
      <c r="M23" s="43" t="s">
        <v>27</v>
      </c>
      <c r="N23" s="43" t="s">
        <v>28</v>
      </c>
      <c r="O23" s="43" t="s">
        <v>29</v>
      </c>
      <c r="P23" s="60"/>
      <c r="Q23" s="43" t="s">
        <v>27</v>
      </c>
      <c r="R23" s="43" t="s">
        <v>28</v>
      </c>
      <c r="S23" s="43" t="s">
        <v>29</v>
      </c>
      <c r="T23" s="60"/>
      <c r="U23" s="43" t="s">
        <v>27</v>
      </c>
      <c r="V23" s="43" t="s">
        <v>28</v>
      </c>
      <c r="W23" s="43" t="s">
        <v>29</v>
      </c>
      <c r="X23" s="67"/>
      <c r="Y23" s="69"/>
    </row>
    <row r="24" spans="2:37" ht="15" thickBot="1" x14ac:dyDescent="0.35">
      <c r="B24" s="11" t="s">
        <v>12</v>
      </c>
      <c r="C24" s="16">
        <f>(D23-D22)/(C23-C22)*100</f>
        <v>-9.226986387262745E-2</v>
      </c>
      <c r="D24" s="13"/>
      <c r="I24" s="56" t="s">
        <v>44</v>
      </c>
      <c r="J24" s="4" t="s">
        <v>16</v>
      </c>
      <c r="K24" s="4">
        <f>K9</f>
        <v>100296.93</v>
      </c>
      <c r="L24" s="4">
        <v>100297.53</v>
      </c>
      <c r="M24" s="4">
        <f>(P24-L24)*1/4+L24</f>
        <v>100305.03</v>
      </c>
      <c r="N24" s="4">
        <f>(P24-L24)*2/4+L24</f>
        <v>100312.53</v>
      </c>
      <c r="O24" s="4">
        <f>(P24-L24)*3/4+L24</f>
        <v>100320.03</v>
      </c>
      <c r="P24" s="4">
        <v>100327.53</v>
      </c>
      <c r="Q24" s="4">
        <f>(T24-P24)*1/4+P24</f>
        <v>100336.905</v>
      </c>
      <c r="R24" s="4">
        <f>(T24-P24)*2/4+P24</f>
        <v>100346.28</v>
      </c>
      <c r="S24" s="4">
        <f>(T24-P24)*3/4+P24</f>
        <v>100355.655</v>
      </c>
      <c r="T24" s="4">
        <v>100365.03</v>
      </c>
      <c r="U24" s="4">
        <f>(X24-T24)*1/4+T24</f>
        <v>100372.53</v>
      </c>
      <c r="V24" s="4">
        <f>(X24-T24)*2/4+T24</f>
        <v>100380.03</v>
      </c>
      <c r="W24" s="4">
        <f>(X24-T24)*3/4+T24</f>
        <v>100387.53</v>
      </c>
      <c r="X24" s="44">
        <v>100395.03</v>
      </c>
      <c r="Y24" s="18">
        <f>Y9</f>
        <v>100395.97</v>
      </c>
    </row>
    <row r="25" spans="2:37" ht="15" customHeight="1" x14ac:dyDescent="0.3">
      <c r="C25" s="14"/>
      <c r="D25" s="14"/>
      <c r="I25" s="56"/>
      <c r="J25" s="2" t="s">
        <v>17</v>
      </c>
      <c r="K25" s="2">
        <f>K10-12*0.016-12*0.04</f>
        <v>926.88983219950376</v>
      </c>
      <c r="L25" s="2">
        <f>L10-12*0.016-12*0.04</f>
        <v>926.89189075037223</v>
      </c>
      <c r="M25" s="2">
        <f t="shared" ref="M25:Y25" si="24">M10-12*0.016-12*0.04</f>
        <v>926.91852710272963</v>
      </c>
      <c r="N25" s="2">
        <f t="shared" si="24"/>
        <v>926.94683839305208</v>
      </c>
      <c r="O25" s="2">
        <f t="shared" si="24"/>
        <v>926.97682462133992</v>
      </c>
      <c r="P25" s="2">
        <f t="shared" si="24"/>
        <v>927.00848578759303</v>
      </c>
      <c r="Q25" s="2">
        <f t="shared" si="24"/>
        <v>927.05041762692304</v>
      </c>
      <c r="R25" s="2">
        <f t="shared" si="24"/>
        <v>927.09496655682392</v>
      </c>
      <c r="S25" s="2">
        <f t="shared" si="24"/>
        <v>927.14213257729523</v>
      </c>
      <c r="T25" s="2">
        <f t="shared" si="24"/>
        <v>927.19191568833753</v>
      </c>
      <c r="U25" s="2">
        <f t="shared" si="24"/>
        <v>927.23362648238208</v>
      </c>
      <c r="V25" s="2">
        <f t="shared" si="24"/>
        <v>927.27701221439202</v>
      </c>
      <c r="W25" s="2">
        <f t="shared" si="24"/>
        <v>927.32207288436723</v>
      </c>
      <c r="X25" s="45">
        <f t="shared" si="24"/>
        <v>927.36880849230772</v>
      </c>
      <c r="Y25" s="3">
        <f t="shared" si="24"/>
        <v>927.37478413995029</v>
      </c>
    </row>
    <row r="26" spans="2:37" ht="15" thickBot="1" x14ac:dyDescent="0.35">
      <c r="C26" s="14"/>
      <c r="D26" s="14"/>
      <c r="I26" s="56" t="s">
        <v>45</v>
      </c>
      <c r="J26" s="4" t="s">
        <v>16</v>
      </c>
      <c r="K26" s="4">
        <f>K11</f>
        <v>100303.59</v>
      </c>
      <c r="L26" s="4">
        <v>100304.46</v>
      </c>
      <c r="M26" s="4">
        <f>(P26-L26)*1/4+L26</f>
        <v>100311.96</v>
      </c>
      <c r="N26" s="4">
        <f>(P26-L26)*2/4+L26</f>
        <v>100319.46</v>
      </c>
      <c r="O26" s="4">
        <f>(P26-L26)*3/4+L26</f>
        <v>100326.96</v>
      </c>
      <c r="P26" s="4">
        <v>100334.46</v>
      </c>
      <c r="Q26" s="4">
        <f>(T26-P26)*1/4+P26</f>
        <v>100343.83500000001</v>
      </c>
      <c r="R26" s="4">
        <f>(T26-P26)*2/4+P26</f>
        <v>100353.21</v>
      </c>
      <c r="S26" s="4">
        <f>(T26-P26)*3/4+P26</f>
        <v>100362.58500000001</v>
      </c>
      <c r="T26" s="4">
        <v>100371.96</v>
      </c>
      <c r="U26" s="4">
        <f>(X26-T26)*1/4+T26</f>
        <v>100379.46</v>
      </c>
      <c r="V26" s="4">
        <f>(X26-T26)*2/4+T26</f>
        <v>100386.96</v>
      </c>
      <c r="W26" s="4">
        <f>(X26-T26)*3/4+T26</f>
        <v>100394.46</v>
      </c>
      <c r="X26" s="44">
        <v>100401.96</v>
      </c>
      <c r="Y26" s="18">
        <f>Y11</f>
        <v>100402.9</v>
      </c>
    </row>
    <row r="27" spans="2:37" ht="15" customHeight="1" x14ac:dyDescent="0.3">
      <c r="B27" s="71" t="s">
        <v>13</v>
      </c>
      <c r="C27" s="72"/>
      <c r="D27" s="73"/>
      <c r="I27" s="56"/>
      <c r="J27" s="2" t="s">
        <v>17</v>
      </c>
      <c r="K27" s="2">
        <f>K12-12*0.016</f>
        <v>927.39328300148884</v>
      </c>
      <c r="L27" s="2">
        <f>L12-12*0.016</f>
        <v>927.39644392952857</v>
      </c>
      <c r="M27" s="2">
        <f t="shared" ref="M27:Y27" si="25">M12-12*0.016</f>
        <v>927.42462792456581</v>
      </c>
      <c r="N27" s="2">
        <f t="shared" si="25"/>
        <v>927.45448685756833</v>
      </c>
      <c r="O27" s="2">
        <f t="shared" si="25"/>
        <v>927.486020728536</v>
      </c>
      <c r="P27" s="2">
        <f t="shared" si="25"/>
        <v>927.51922953746896</v>
      </c>
      <c r="Q27" s="2">
        <f t="shared" si="25"/>
        <v>927.56309593014896</v>
      </c>
      <c r="R27" s="2">
        <f t="shared" si="25"/>
        <v>927.60957941339962</v>
      </c>
      <c r="S27" s="2">
        <f t="shared" si="25"/>
        <v>927.65867998722092</v>
      </c>
      <c r="T27" s="2">
        <f t="shared" si="25"/>
        <v>927.71039765161299</v>
      </c>
      <c r="U27" s="2">
        <f t="shared" si="25"/>
        <v>927.75365608833749</v>
      </c>
      <c r="V27" s="2">
        <f t="shared" si="25"/>
        <v>927.79858946302727</v>
      </c>
      <c r="W27" s="2">
        <f t="shared" si="25"/>
        <v>927.84519777568244</v>
      </c>
      <c r="X27" s="45">
        <f t="shared" si="25"/>
        <v>927.89348102630277</v>
      </c>
      <c r="Y27" s="3">
        <f t="shared" si="25"/>
        <v>927.89965064516127</v>
      </c>
    </row>
    <row r="28" spans="2:37" x14ac:dyDescent="0.3">
      <c r="B28" s="1"/>
      <c r="C28" s="2" t="s">
        <v>1</v>
      </c>
      <c r="D28" s="3" t="s">
        <v>2</v>
      </c>
      <c r="I28" s="56" t="s">
        <v>46</v>
      </c>
      <c r="J28" s="4" t="s">
        <v>16</v>
      </c>
      <c r="K28" s="4">
        <f>K13</f>
        <v>100310.52</v>
      </c>
      <c r="L28" s="4">
        <v>100311.39</v>
      </c>
      <c r="M28" s="4">
        <f>(P28-L28)*1/4+L28</f>
        <v>100318.89</v>
      </c>
      <c r="N28" s="4">
        <f>(P28-L28)*2/4+L28</f>
        <v>100326.39</v>
      </c>
      <c r="O28" s="4">
        <f>(P28-L28)*3/4+L28</f>
        <v>100333.89</v>
      </c>
      <c r="P28" s="4">
        <v>100341.39</v>
      </c>
      <c r="Q28" s="4">
        <f>(T28-P28)*1/4+P28</f>
        <v>100350.765</v>
      </c>
      <c r="R28" s="4">
        <f>(T28-P28)*2/4+P28</f>
        <v>100360.14</v>
      </c>
      <c r="S28" s="4">
        <f>(T28-P28)*3/4+P28</f>
        <v>100369.515</v>
      </c>
      <c r="T28" s="4">
        <v>100378.89</v>
      </c>
      <c r="U28" s="4">
        <f>(X28-T28)*1/4+T28</f>
        <v>100386.39</v>
      </c>
      <c r="V28" s="4">
        <f>(X28-T28)*2/4+T28</f>
        <v>100393.89</v>
      </c>
      <c r="W28" s="4">
        <f>(X28-T28)*3/4+T28</f>
        <v>100401.39</v>
      </c>
      <c r="X28" s="44">
        <v>100408.89</v>
      </c>
      <c r="Y28" s="18">
        <f>Y13</f>
        <v>100409.83</v>
      </c>
      <c r="Z28" s="17"/>
    </row>
    <row r="29" spans="2:37" ht="15" customHeight="1" x14ac:dyDescent="0.3">
      <c r="B29" s="1" t="s">
        <v>3</v>
      </c>
      <c r="C29" s="4">
        <f>C30-C32/2</f>
        <v>305300</v>
      </c>
      <c r="D29" s="3">
        <f>D30-(C30-C29)*C33/100</f>
        <v>740.12900000000002</v>
      </c>
      <c r="I29" s="56"/>
      <c r="J29" s="2" t="s">
        <v>17</v>
      </c>
      <c r="K29" s="2">
        <f>K14</f>
        <v>927.61108667593066</v>
      </c>
      <c r="L29" s="2">
        <f>L14</f>
        <v>927.61442713052111</v>
      </c>
      <c r="M29" s="2">
        <f t="shared" ref="M29:Y29" si="26">M14</f>
        <v>927.64415876823819</v>
      </c>
      <c r="N29" s="2">
        <f t="shared" si="26"/>
        <v>927.67556534392065</v>
      </c>
      <c r="O29" s="2">
        <f t="shared" si="26"/>
        <v>927.70864685756828</v>
      </c>
      <c r="P29" s="2">
        <f t="shared" si="26"/>
        <v>927.74340330918108</v>
      </c>
      <c r="Q29" s="2">
        <f t="shared" si="26"/>
        <v>927.78920425521096</v>
      </c>
      <c r="R29" s="2">
        <f t="shared" si="26"/>
        <v>927.8376222918115</v>
      </c>
      <c r="S29" s="2">
        <f t="shared" si="26"/>
        <v>927.88865741898269</v>
      </c>
      <c r="T29" s="2">
        <f t="shared" si="26"/>
        <v>927.94230963672464</v>
      </c>
      <c r="U29" s="2">
        <f t="shared" si="26"/>
        <v>927.9871157161291</v>
      </c>
      <c r="V29" s="2">
        <f t="shared" si="26"/>
        <v>928.03359673349871</v>
      </c>
      <c r="W29" s="2">
        <f t="shared" si="26"/>
        <v>928.08175268883383</v>
      </c>
      <c r="X29" s="45">
        <f t="shared" si="26"/>
        <v>928.131583582134</v>
      </c>
      <c r="Y29" s="3">
        <f t="shared" si="26"/>
        <v>928.13794717220844</v>
      </c>
      <c r="Z29" s="3"/>
    </row>
    <row r="30" spans="2:37" x14ac:dyDescent="0.3">
      <c r="B30" s="1" t="s">
        <v>4</v>
      </c>
      <c r="C30" s="5">
        <v>305550</v>
      </c>
      <c r="D30" s="6">
        <v>738.62900000000002</v>
      </c>
      <c r="I30" s="56" t="s">
        <v>47</v>
      </c>
      <c r="J30" s="4" t="s">
        <v>16</v>
      </c>
      <c r="K30" s="4">
        <f>K15</f>
        <v>100317.45</v>
      </c>
      <c r="L30" s="4">
        <v>100318.32</v>
      </c>
      <c r="M30" s="4">
        <f>(P30-L30)*1/4+L30</f>
        <v>100325.82</v>
      </c>
      <c r="N30" s="4">
        <f>(P30-L30)*2/4+L30</f>
        <v>100333.32</v>
      </c>
      <c r="O30" s="4">
        <f>(P30-L30)*3/4+L30</f>
        <v>100340.82</v>
      </c>
      <c r="P30" s="4">
        <v>100348.32</v>
      </c>
      <c r="Q30" s="4">
        <f>(T30-P30)*1/4+P30</f>
        <v>100357.69500000001</v>
      </c>
      <c r="R30" s="4">
        <f>(T30-P30)*2/4+P30</f>
        <v>100367.07</v>
      </c>
      <c r="S30" s="4">
        <f>(T30-P30)*3/4+P30</f>
        <v>100376.44500000001</v>
      </c>
      <c r="T30" s="4">
        <v>100385.82</v>
      </c>
      <c r="U30" s="4">
        <f>(X30-T30)*1/4+T30</f>
        <v>100393.32</v>
      </c>
      <c r="V30" s="4">
        <f>(X30-T30)*2/4+T30</f>
        <v>100400.82</v>
      </c>
      <c r="W30" s="4">
        <f>(X30-T30)*3/4+T30</f>
        <v>100408.32000000001</v>
      </c>
      <c r="X30" s="44">
        <v>100415.82</v>
      </c>
      <c r="Y30" s="18">
        <f>Y15</f>
        <v>100416.76</v>
      </c>
    </row>
    <row r="31" spans="2:37" ht="15" customHeight="1" x14ac:dyDescent="0.3">
      <c r="B31" s="1" t="s">
        <v>5</v>
      </c>
      <c r="C31" s="4">
        <f>C30+C32/2</f>
        <v>305800</v>
      </c>
      <c r="D31" s="7">
        <f>D30+(C31-C30)*C34/100</f>
        <v>746.22900000000004</v>
      </c>
      <c r="I31" s="56"/>
      <c r="J31" s="2" t="s">
        <v>17</v>
      </c>
      <c r="K31" s="2">
        <f>K16-12*0.016</f>
        <v>927.44632037220845</v>
      </c>
      <c r="L31" s="2">
        <f>L16-12*0.016</f>
        <v>927.44984035334994</v>
      </c>
      <c r="M31" s="2">
        <f t="shared" ref="M31:Y31" si="27">M16-12*0.016</f>
        <v>927.48111963374686</v>
      </c>
      <c r="N31" s="2">
        <f t="shared" si="27"/>
        <v>927.51407385210928</v>
      </c>
      <c r="O31" s="2">
        <f t="shared" si="27"/>
        <v>927.54870300843675</v>
      </c>
      <c r="P31" s="2">
        <f t="shared" si="27"/>
        <v>927.58500710272961</v>
      </c>
      <c r="Q31" s="2">
        <f t="shared" si="27"/>
        <v>927.63274260210926</v>
      </c>
      <c r="R31" s="2">
        <f t="shared" si="27"/>
        <v>927.68309519205957</v>
      </c>
      <c r="S31" s="2">
        <f t="shared" si="27"/>
        <v>927.73606487258064</v>
      </c>
      <c r="T31" s="2">
        <f t="shared" si="27"/>
        <v>927.79165164367259</v>
      </c>
      <c r="U31" s="2">
        <f t="shared" si="27"/>
        <v>927.83800536575689</v>
      </c>
      <c r="V31" s="2">
        <f t="shared" si="27"/>
        <v>927.88603402580645</v>
      </c>
      <c r="W31" s="2">
        <f t="shared" si="27"/>
        <v>927.93573762382141</v>
      </c>
      <c r="X31" s="45">
        <f t="shared" si="27"/>
        <v>927.98711615980153</v>
      </c>
      <c r="Y31" s="3">
        <f t="shared" si="27"/>
        <v>927.9936737210918</v>
      </c>
    </row>
    <row r="32" spans="2:37" x14ac:dyDescent="0.3">
      <c r="B32" s="1" t="s">
        <v>6</v>
      </c>
      <c r="C32" s="8">
        <v>500</v>
      </c>
      <c r="D32" s="9"/>
      <c r="I32" s="56" t="s">
        <v>48</v>
      </c>
      <c r="J32" s="4" t="s">
        <v>16</v>
      </c>
      <c r="K32" s="4">
        <f>K17</f>
        <v>100319.56</v>
      </c>
      <c r="L32" s="4">
        <v>100320.63</v>
      </c>
      <c r="M32" s="4">
        <f>(P32-L32)*1/4+L32</f>
        <v>100328.13</v>
      </c>
      <c r="N32" s="4">
        <f>(P32-L32)*2/4+L32</f>
        <v>100335.63</v>
      </c>
      <c r="O32" s="4">
        <f>(P32-L32)*3/4+L32</f>
        <v>100343.13</v>
      </c>
      <c r="P32" s="4">
        <v>100350.63</v>
      </c>
      <c r="Q32" s="4">
        <f>(T32-P32)*1/4+P32</f>
        <v>100360.005</v>
      </c>
      <c r="R32" s="4">
        <f>(T32-P32)*2/4+P32</f>
        <v>100369.38</v>
      </c>
      <c r="S32" s="4">
        <f>(T32-P32)*3/4+P32</f>
        <v>100378.755</v>
      </c>
      <c r="T32" s="4">
        <v>100388.13</v>
      </c>
      <c r="U32" s="4">
        <f>(X32-T32)*1/4+T32</f>
        <v>100395.63</v>
      </c>
      <c r="V32" s="4">
        <f>(X32-T32)*2/4+T32</f>
        <v>100403.13</v>
      </c>
      <c r="W32" s="4">
        <f>(X32-T32)*3/4+T32</f>
        <v>100410.63</v>
      </c>
      <c r="X32" s="44">
        <v>100418.13</v>
      </c>
      <c r="Y32" s="18">
        <f>Y17</f>
        <v>100419.07</v>
      </c>
    </row>
    <row r="33" spans="2:25" ht="15" customHeight="1" thickBot="1" x14ac:dyDescent="0.35">
      <c r="B33" s="1" t="s">
        <v>7</v>
      </c>
      <c r="C33" s="8">
        <v>-0.6</v>
      </c>
      <c r="D33" s="10"/>
      <c r="I33" s="63"/>
      <c r="J33" s="19" t="s">
        <v>17</v>
      </c>
      <c r="K33" s="19">
        <f>K18-12*0.016-4*0.04</f>
        <v>927.29489629181148</v>
      </c>
      <c r="L33" s="19">
        <f>L18-12*0.016-4*0.04</f>
        <v>927.29929587692322</v>
      </c>
      <c r="M33" s="19">
        <f t="shared" ref="M33:Y33" si="28">M18-12*0.016-4*0.04</f>
        <v>927.33109103821346</v>
      </c>
      <c r="N33" s="19">
        <f t="shared" si="28"/>
        <v>927.36456113746897</v>
      </c>
      <c r="O33" s="19">
        <f t="shared" si="28"/>
        <v>927.39970617468998</v>
      </c>
      <c r="P33" s="19">
        <f t="shared" si="28"/>
        <v>927.43652614987604</v>
      </c>
      <c r="Q33" s="19">
        <f t="shared" si="28"/>
        <v>927.48490650037229</v>
      </c>
      <c r="R33" s="19">
        <f t="shared" si="28"/>
        <v>927.5359039414393</v>
      </c>
      <c r="S33" s="19">
        <f t="shared" si="28"/>
        <v>927.58951847307708</v>
      </c>
      <c r="T33" s="19">
        <f t="shared" si="28"/>
        <v>927.64575009528539</v>
      </c>
      <c r="U33" s="19">
        <f t="shared" si="28"/>
        <v>927.69261969826312</v>
      </c>
      <c r="V33" s="19">
        <f t="shared" si="28"/>
        <v>927.741164239206</v>
      </c>
      <c r="W33" s="19">
        <f t="shared" si="28"/>
        <v>927.79138371811416</v>
      </c>
      <c r="X33" s="46">
        <f t="shared" si="28"/>
        <v>927.8432781349876</v>
      </c>
      <c r="Y33" s="20">
        <f t="shared" si="28"/>
        <v>927.84990035334999</v>
      </c>
    </row>
    <row r="34" spans="2:25" ht="15" thickBot="1" x14ac:dyDescent="0.35">
      <c r="B34" s="11" t="s">
        <v>8</v>
      </c>
      <c r="C34" s="12">
        <v>3.04</v>
      </c>
      <c r="D34" s="13"/>
      <c r="I34" t="s">
        <v>53</v>
      </c>
    </row>
    <row r="35" spans="2:25" ht="15" customHeight="1" thickBot="1" x14ac:dyDescent="0.35"/>
    <row r="36" spans="2:25" ht="15" thickBot="1" x14ac:dyDescent="0.35">
      <c r="B36" t="s">
        <v>72</v>
      </c>
      <c r="E36">
        <f>15/12</f>
        <v>1.25</v>
      </c>
      <c r="F36"/>
      <c r="I36" s="52" t="s">
        <v>74</v>
      </c>
      <c r="J36" s="53"/>
      <c r="K36" s="53"/>
      <c r="L36" s="53"/>
      <c r="M36" s="53"/>
      <c r="N36" s="53"/>
      <c r="O36" s="54"/>
    </row>
    <row r="37" spans="2:25" ht="15" customHeight="1" x14ac:dyDescent="0.3">
      <c r="B37" t="s">
        <v>73</v>
      </c>
      <c r="E37">
        <f>9/12</f>
        <v>0.75</v>
      </c>
      <c r="F37"/>
      <c r="I37" s="55" t="s">
        <v>15</v>
      </c>
      <c r="J37" s="57"/>
      <c r="K37" s="59" t="s">
        <v>63</v>
      </c>
      <c r="L37" s="59" t="s">
        <v>65</v>
      </c>
      <c r="M37" s="59" t="s">
        <v>64</v>
      </c>
      <c r="N37" s="59" t="s">
        <v>66</v>
      </c>
      <c r="O37" s="61" t="s">
        <v>67</v>
      </c>
    </row>
    <row r="38" spans="2:25" x14ac:dyDescent="0.3">
      <c r="F38"/>
      <c r="I38" s="56"/>
      <c r="J38" s="58"/>
      <c r="K38" s="60"/>
      <c r="L38" s="60"/>
      <c r="M38" s="60"/>
      <c r="N38" s="60"/>
      <c r="O38" s="62"/>
    </row>
    <row r="39" spans="2:25" x14ac:dyDescent="0.3">
      <c r="F39"/>
      <c r="I39" s="56" t="s">
        <v>44</v>
      </c>
      <c r="J39" s="4" t="s">
        <v>16</v>
      </c>
      <c r="K39" s="4">
        <f>M39-4</f>
        <v>100267.93</v>
      </c>
      <c r="L39" s="4">
        <f>M39+4</f>
        <v>100275.93</v>
      </c>
      <c r="M39" s="4">
        <f>O39-25</f>
        <v>100271.93</v>
      </c>
      <c r="N39" s="4">
        <f>O39-(25/2)</f>
        <v>100284.43</v>
      </c>
      <c r="O39" s="18">
        <f>K24</f>
        <v>100296.93</v>
      </c>
    </row>
    <row r="40" spans="2:25" ht="15" customHeight="1" x14ac:dyDescent="0.3">
      <c r="F40"/>
      <c r="H40">
        <v>61</v>
      </c>
      <c r="I40" s="56"/>
      <c r="J40" s="2" t="s">
        <v>17</v>
      </c>
      <c r="K40" s="2">
        <f>AA10-12*0.016-12*0.04-E36</f>
        <v>925.55311572307698</v>
      </c>
      <c r="L40" s="2">
        <f>AC10-12*0.016-12*0.04-E36</f>
        <v>925.57453626898257</v>
      </c>
      <c r="M40" s="2">
        <f>AB10-12*0.016-12*0.04</f>
        <v>926.81358778263029</v>
      </c>
      <c r="N40" s="2">
        <f t="shared" ref="N40:O40" si="29">AD10-12*0.016-12*0.04</f>
        <v>926.84938368833753</v>
      </c>
      <c r="O40" s="2">
        <f t="shared" si="29"/>
        <v>926.88983219950376</v>
      </c>
    </row>
    <row r="41" spans="2:25" x14ac:dyDescent="0.3">
      <c r="F41"/>
      <c r="I41" s="56" t="s">
        <v>45</v>
      </c>
      <c r="J41" s="4" t="s">
        <v>16</v>
      </c>
      <c r="K41" s="4">
        <f>M41-4</f>
        <v>100274.59</v>
      </c>
      <c r="L41" s="4">
        <f>M41+4</f>
        <v>100282.59</v>
      </c>
      <c r="M41" s="4">
        <f>O41-25</f>
        <v>100278.59</v>
      </c>
      <c r="N41" s="4">
        <f>O41-(25/2)</f>
        <v>100291.09</v>
      </c>
      <c r="O41" s="18">
        <f>K26</f>
        <v>100303.59</v>
      </c>
    </row>
    <row r="42" spans="2:25" ht="15" customHeight="1" x14ac:dyDescent="0.3">
      <c r="F42"/>
      <c r="H42">
        <v>49</v>
      </c>
      <c r="I42" s="56"/>
      <c r="J42" s="2" t="s">
        <v>17</v>
      </c>
      <c r="K42" s="2">
        <f>AA12-12*0.016-E36</f>
        <v>926.05081545806456</v>
      </c>
      <c r="L42" s="2">
        <f>AC12-12*0.016-E36</f>
        <v>926.07382250521084</v>
      </c>
      <c r="M42" s="2">
        <f>AB12-12*0.016</f>
        <v>927.31208076823827</v>
      </c>
      <c r="N42" s="2">
        <f t="shared" ref="N42:O42" si="30">AD12-12*0.016</f>
        <v>927.35035558213406</v>
      </c>
      <c r="O42" s="2">
        <f t="shared" si="30"/>
        <v>927.39328300148884</v>
      </c>
    </row>
    <row r="43" spans="2:25" x14ac:dyDescent="0.3">
      <c r="F43"/>
      <c r="I43" s="56" t="s">
        <v>46</v>
      </c>
      <c r="J43" s="4" t="s">
        <v>16</v>
      </c>
      <c r="K43" s="4">
        <f>M43-4</f>
        <v>100281.52</v>
      </c>
      <c r="L43" s="4">
        <f>M43+4</f>
        <v>100289.52</v>
      </c>
      <c r="M43" s="4">
        <f>O43-25</f>
        <v>100285.52</v>
      </c>
      <c r="N43" s="4">
        <f>O43-(25/2)</f>
        <v>100298.02</v>
      </c>
      <c r="O43" s="18">
        <f>K28</f>
        <v>100310.52</v>
      </c>
    </row>
    <row r="44" spans="2:25" ht="15" customHeight="1" x14ac:dyDescent="0.3">
      <c r="F44"/>
      <c r="H44">
        <v>37</v>
      </c>
      <c r="I44" s="56"/>
      <c r="J44" s="2" t="s">
        <v>17</v>
      </c>
      <c r="K44" s="2">
        <f>AA14-E36</f>
        <v>926.26263491414397</v>
      </c>
      <c r="L44" s="2">
        <f>AC14-E36</f>
        <v>926.28729278014885</v>
      </c>
      <c r="M44" s="2">
        <f>AB14</f>
        <v>927.52472563374693</v>
      </c>
      <c r="N44" s="2">
        <f t="shared" ref="N44:O44" si="31">AD14</f>
        <v>927.56557985210929</v>
      </c>
      <c r="O44" s="2">
        <f t="shared" si="31"/>
        <v>927.61108667593066</v>
      </c>
    </row>
    <row r="45" spans="2:25" x14ac:dyDescent="0.3">
      <c r="F45"/>
      <c r="I45" s="56" t="s">
        <v>47</v>
      </c>
      <c r="J45" s="4" t="s">
        <v>16</v>
      </c>
      <c r="K45" s="4">
        <f>M45-4</f>
        <v>100288.45</v>
      </c>
      <c r="L45" s="4">
        <f>M45+4</f>
        <v>100296.45</v>
      </c>
      <c r="M45" s="4">
        <f>O45-25</f>
        <v>100292.45</v>
      </c>
      <c r="N45" s="4">
        <f>O45-(25/2)</f>
        <v>100304.95</v>
      </c>
      <c r="O45" s="18">
        <f>K30</f>
        <v>100317.45</v>
      </c>
    </row>
    <row r="46" spans="2:25" ht="15" customHeight="1" x14ac:dyDescent="0.3">
      <c r="F46"/>
      <c r="H46">
        <v>25</v>
      </c>
      <c r="I46" s="56"/>
      <c r="J46" s="2" t="s">
        <v>17</v>
      </c>
      <c r="K46" s="2">
        <f>AA16-12*0.016-E36</f>
        <v>926.09188439205957</v>
      </c>
      <c r="L46" s="2">
        <f>AC16-12*0.016-E36</f>
        <v>926.11819307692303</v>
      </c>
      <c r="M46" s="2">
        <f>AB16-12*0.016</f>
        <v>927.35480052109187</v>
      </c>
      <c r="N46" s="2">
        <f t="shared" ref="N46:O46" si="32">AD16-12*0.016</f>
        <v>927.3982341439206</v>
      </c>
      <c r="O46" s="2">
        <f t="shared" si="32"/>
        <v>927.44632037220845</v>
      </c>
    </row>
    <row r="47" spans="2:25" x14ac:dyDescent="0.3">
      <c r="F47"/>
      <c r="I47" s="56" t="s">
        <v>48</v>
      </c>
      <c r="J47" s="4" t="s">
        <v>16</v>
      </c>
      <c r="K47" s="4">
        <f>M47-4</f>
        <v>100290.56</v>
      </c>
      <c r="L47" s="4">
        <f>M47+4</f>
        <v>100298.56</v>
      </c>
      <c r="M47" s="4">
        <f>O47-25</f>
        <v>100294.56</v>
      </c>
      <c r="N47" s="4">
        <f>O47-(25/2)</f>
        <v>100307.06</v>
      </c>
      <c r="O47" s="18">
        <f>K32</f>
        <v>100319.56</v>
      </c>
    </row>
    <row r="48" spans="2:25" ht="15" customHeight="1" thickBot="1" x14ac:dyDescent="0.35">
      <c r="F48"/>
      <c r="H48">
        <v>21</v>
      </c>
      <c r="I48" s="63"/>
      <c r="J48" s="19" t="s">
        <v>17</v>
      </c>
      <c r="K48" s="19">
        <f>AA18-12*0.016-4*0.04-E36</f>
        <v>925.93863827692314</v>
      </c>
      <c r="L48" s="19">
        <f>AC18-12*0.016-4*0.04-E36</f>
        <v>925.9654495920596</v>
      </c>
      <c r="M48" s="19">
        <f>AB18-12*0.016-4*0.04</f>
        <v>927.20180572109177</v>
      </c>
      <c r="N48" s="19">
        <f t="shared" ref="N48:O48" si="33">AD18-12*0.016-4*0.04</f>
        <v>927.24602470372213</v>
      </c>
      <c r="O48" s="19">
        <f t="shared" si="33"/>
        <v>927.29489629181148</v>
      </c>
    </row>
    <row r="49" spans="6:15" x14ac:dyDescent="0.3">
      <c r="F49"/>
    </row>
    <row r="50" spans="6:15" ht="15" thickBot="1" x14ac:dyDescent="0.35">
      <c r="F50"/>
    </row>
    <row r="51" spans="6:15" ht="15" thickBot="1" x14ac:dyDescent="0.35">
      <c r="F51"/>
      <c r="I51" s="52" t="s">
        <v>75</v>
      </c>
      <c r="J51" s="53"/>
      <c r="K51" s="53"/>
      <c r="L51" s="53"/>
      <c r="M51" s="53"/>
      <c r="N51" s="53"/>
      <c r="O51" s="54"/>
    </row>
    <row r="52" spans="6:15" x14ac:dyDescent="0.3">
      <c r="F52"/>
      <c r="I52" s="55" t="s">
        <v>15</v>
      </c>
      <c r="J52" s="57"/>
      <c r="K52" s="59" t="s">
        <v>64</v>
      </c>
      <c r="L52" s="59" t="s">
        <v>66</v>
      </c>
      <c r="M52" s="59" t="s">
        <v>67</v>
      </c>
      <c r="N52" s="59" t="s">
        <v>63</v>
      </c>
      <c r="O52" s="61" t="s">
        <v>65</v>
      </c>
    </row>
    <row r="53" spans="6:15" x14ac:dyDescent="0.3">
      <c r="F53"/>
      <c r="I53" s="56"/>
      <c r="J53" s="58"/>
      <c r="K53" s="60"/>
      <c r="L53" s="60"/>
      <c r="M53" s="60"/>
      <c r="N53" s="60"/>
      <c r="O53" s="62"/>
    </row>
    <row r="54" spans="6:15" ht="15" customHeight="1" x14ac:dyDescent="0.3">
      <c r="F54"/>
      <c r="I54" s="56" t="s">
        <v>44</v>
      </c>
      <c r="J54" s="4" t="s">
        <v>16</v>
      </c>
      <c r="K54" s="4">
        <f>Y24</f>
        <v>100395.97</v>
      </c>
      <c r="L54" s="4">
        <f>K54+(25/2)</f>
        <v>100408.47</v>
      </c>
      <c r="M54" s="4">
        <f>K54+25</f>
        <v>100420.97</v>
      </c>
      <c r="N54" s="4">
        <f>M54-4</f>
        <v>100416.97</v>
      </c>
      <c r="O54" s="18">
        <f>M54+4</f>
        <v>100424.97</v>
      </c>
    </row>
    <row r="55" spans="6:15" ht="15" customHeight="1" x14ac:dyDescent="0.3">
      <c r="F55"/>
      <c r="I55" s="56"/>
      <c r="J55" s="2" t="s">
        <v>17</v>
      </c>
      <c r="K55" s="2">
        <f>AG10-12*0.016-12*0.04</f>
        <v>927.37478413995029</v>
      </c>
      <c r="L55" s="2">
        <f>AH10-12*0.016-12*0.04</f>
        <v>927.45674878014881</v>
      </c>
      <c r="M55" s="2">
        <f>AJ10-12*0.016-12*0.04</f>
        <v>927.54336602580645</v>
      </c>
      <c r="N55" s="2">
        <f>AI10-12*0.016-12*0.04-E36</f>
        <v>926.26514230372209</v>
      </c>
      <c r="O55" s="2">
        <f>AK10-12*0.016-12*0.04-E36</f>
        <v>926.32206617468978</v>
      </c>
    </row>
    <row r="56" spans="6:15" ht="15" customHeight="1" x14ac:dyDescent="0.3">
      <c r="F56"/>
      <c r="I56" s="56" t="s">
        <v>45</v>
      </c>
      <c r="J56" s="4" t="s">
        <v>16</v>
      </c>
      <c r="K56" s="4">
        <f>Y26</f>
        <v>100402.9</v>
      </c>
      <c r="L56" s="4">
        <f>K56+(25/2)</f>
        <v>100415.4</v>
      </c>
      <c r="M56" s="4">
        <f>K56+25</f>
        <v>100427.9</v>
      </c>
      <c r="N56" s="4">
        <f>M56-4</f>
        <v>100423.9</v>
      </c>
      <c r="O56" s="18">
        <f>M56+4</f>
        <v>100431.9</v>
      </c>
    </row>
    <row r="57" spans="6:15" ht="15" customHeight="1" x14ac:dyDescent="0.3">
      <c r="F57"/>
      <c r="I57" s="56"/>
      <c r="J57" s="2" t="s">
        <v>17</v>
      </c>
      <c r="K57" s="2">
        <f>AG12-12*0.016</f>
        <v>927.89965064516127</v>
      </c>
      <c r="L57" s="2">
        <f>AH12-12*0.016</f>
        <v>927.98419468982627</v>
      </c>
      <c r="M57" s="2">
        <f>AJ12-12*0.016</f>
        <v>928.07339133995038</v>
      </c>
      <c r="N57" s="2">
        <f>AI12-12*0.016-E36</f>
        <v>926.79434220843666</v>
      </c>
      <c r="O57" s="2">
        <f>AK12-12*0.016-E36</f>
        <v>926.85291689826295</v>
      </c>
    </row>
    <row r="58" spans="6:15" ht="15" customHeight="1" x14ac:dyDescent="0.3">
      <c r="F58"/>
      <c r="I58" s="56" t="s">
        <v>46</v>
      </c>
      <c r="J58" s="4" t="s">
        <v>16</v>
      </c>
      <c r="K58" s="4">
        <f>Y28</f>
        <v>100409.83</v>
      </c>
      <c r="L58" s="4">
        <f>K58+(25/2)</f>
        <v>100422.33</v>
      </c>
      <c r="M58" s="4">
        <f>K58+25</f>
        <v>100434.83</v>
      </c>
      <c r="N58" s="4">
        <f>M58-4</f>
        <v>100430.83</v>
      </c>
      <c r="O58" s="18">
        <f>M58+4</f>
        <v>100438.83</v>
      </c>
    </row>
    <row r="59" spans="6:15" ht="15" customHeight="1" x14ac:dyDescent="0.3">
      <c r="F59"/>
      <c r="I59" s="56"/>
      <c r="J59" s="2" t="s">
        <v>17</v>
      </c>
      <c r="K59" s="2">
        <f>AG14</f>
        <v>928.13794717220844</v>
      </c>
      <c r="L59" s="2">
        <f>AH14</f>
        <v>928.22507062134002</v>
      </c>
      <c r="M59" s="2">
        <f>AJ14</f>
        <v>928.31684667593061</v>
      </c>
      <c r="N59" s="2">
        <f>AI14-E36</f>
        <v>927.03697213498754</v>
      </c>
      <c r="O59" s="2">
        <f>AK14-E36</f>
        <v>927.09719764367242</v>
      </c>
    </row>
    <row r="60" spans="6:15" ht="15" customHeight="1" x14ac:dyDescent="0.3">
      <c r="F60"/>
      <c r="I60" s="56" t="s">
        <v>47</v>
      </c>
      <c r="J60" s="4" t="s">
        <v>16</v>
      </c>
      <c r="K60" s="4">
        <f>Y30</f>
        <v>100416.76</v>
      </c>
      <c r="L60" s="4">
        <f>K60+(25/2)</f>
        <v>100429.26</v>
      </c>
      <c r="M60" s="4">
        <f>K60+25</f>
        <v>100441.76</v>
      </c>
      <c r="N60" s="4">
        <f>M60-4</f>
        <v>100437.75999999999</v>
      </c>
      <c r="O60" s="18">
        <f>M60+4</f>
        <v>100445.75999999999</v>
      </c>
    </row>
    <row r="61" spans="6:15" ht="15" customHeight="1" x14ac:dyDescent="0.3">
      <c r="F61"/>
      <c r="I61" s="56"/>
      <c r="J61" s="2" t="s">
        <v>17</v>
      </c>
      <c r="K61" s="2">
        <f>AG16-12*0.016</f>
        <v>927.9936737210918</v>
      </c>
      <c r="L61" s="2">
        <f>AH16-12*0.016</f>
        <v>928.08337657468985</v>
      </c>
      <c r="M61" s="2">
        <f>AJ16-12*0.016</f>
        <v>928.17773203374691</v>
      </c>
      <c r="N61" s="2">
        <f>AI16-12*0.016-E36</f>
        <v>926.8970320833746</v>
      </c>
      <c r="O61" s="2">
        <f>AK16-12*0.016-E36</f>
        <v>926.95890841091807</v>
      </c>
    </row>
    <row r="62" spans="6:15" ht="15" customHeight="1" x14ac:dyDescent="0.3">
      <c r="F62"/>
      <c r="I62" s="56" t="s">
        <v>48</v>
      </c>
      <c r="J62" s="4" t="s">
        <v>16</v>
      </c>
      <c r="K62" s="4">
        <f>Y32</f>
        <v>100419.07</v>
      </c>
      <c r="L62" s="4">
        <f>K62+(25/2)</f>
        <v>100431.57</v>
      </c>
      <c r="M62" s="4">
        <f>K62+25</f>
        <v>100444.07</v>
      </c>
      <c r="N62" s="4">
        <f>M62-4</f>
        <v>100440.07</v>
      </c>
      <c r="O62" s="18">
        <f>M62+4</f>
        <v>100448.07</v>
      </c>
    </row>
    <row r="63" spans="6:15" ht="15" customHeight="1" thickBot="1" x14ac:dyDescent="0.35">
      <c r="F63"/>
      <c r="I63" s="63"/>
      <c r="J63" s="19" t="s">
        <v>17</v>
      </c>
      <c r="K63" s="19">
        <f>AG18-12*0.016-4*0.04</f>
        <v>927.84990035334999</v>
      </c>
      <c r="L63" s="19">
        <f>AH18-12*0.016-4*0.04</f>
        <v>927.94046300843684</v>
      </c>
      <c r="M63" s="19">
        <f>AJ18-12*0.016-4*0.04</f>
        <v>928.03567826898268</v>
      </c>
      <c r="N63" s="19">
        <f>AI18-12*0.016-4*0.04-E36</f>
        <v>926.75470318213411</v>
      </c>
      <c r="O63" s="19">
        <f>AK18-12*0.016-4*0.04-E36</f>
        <v>926.81712978263033</v>
      </c>
    </row>
    <row r="64" spans="6:15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</sheetData>
  <mergeCells count="77">
    <mergeCell ref="Y22:Y23"/>
    <mergeCell ref="K22:K23"/>
    <mergeCell ref="K7:K8"/>
    <mergeCell ref="X22:X23"/>
    <mergeCell ref="P7:P8"/>
    <mergeCell ref="Q7:S7"/>
    <mergeCell ref="T7:T8"/>
    <mergeCell ref="U7:W7"/>
    <mergeCell ref="P22:P23"/>
    <mergeCell ref="Q22:S22"/>
    <mergeCell ref="J22:J23"/>
    <mergeCell ref="L22:L23"/>
    <mergeCell ref="M22:O22"/>
    <mergeCell ref="T22:T23"/>
    <mergeCell ref="U22:W22"/>
    <mergeCell ref="B1:G1"/>
    <mergeCell ref="B2:D2"/>
    <mergeCell ref="I7:I8"/>
    <mergeCell ref="I6:Y6"/>
    <mergeCell ref="I21:Y21"/>
    <mergeCell ref="I11:I12"/>
    <mergeCell ref="Y7:Y8"/>
    <mergeCell ref="X7:X8"/>
    <mergeCell ref="B9:D9"/>
    <mergeCell ref="I9:I10"/>
    <mergeCell ref="I13:I14"/>
    <mergeCell ref="J7:J8"/>
    <mergeCell ref="L7:L8"/>
    <mergeCell ref="M7:O7"/>
    <mergeCell ref="I32:I33"/>
    <mergeCell ref="B27:D27"/>
    <mergeCell ref="I15:I16"/>
    <mergeCell ref="I17:I18"/>
    <mergeCell ref="B20:D20"/>
    <mergeCell ref="I26:I27"/>
    <mergeCell ref="I22:I23"/>
    <mergeCell ref="I28:I29"/>
    <mergeCell ref="I30:I31"/>
    <mergeCell ref="I24:I25"/>
    <mergeCell ref="AA6:AE6"/>
    <mergeCell ref="AG6:AK6"/>
    <mergeCell ref="AA7:AA8"/>
    <mergeCell ref="AB7:AB8"/>
    <mergeCell ref="AC7:AC8"/>
    <mergeCell ref="AD7:AD8"/>
    <mergeCell ref="AE7:AE8"/>
    <mergeCell ref="AG7:AG8"/>
    <mergeCell ref="AH7:AH8"/>
    <mergeCell ref="AI7:AI8"/>
    <mergeCell ref="AJ7:AJ8"/>
    <mergeCell ref="AK7:AK8"/>
    <mergeCell ref="I36:O36"/>
    <mergeCell ref="I37:I38"/>
    <mergeCell ref="J37:J38"/>
    <mergeCell ref="K37:K38"/>
    <mergeCell ref="M37:M38"/>
    <mergeCell ref="L37:L38"/>
    <mergeCell ref="N37:N38"/>
    <mergeCell ref="O37:O38"/>
    <mergeCell ref="I39:I40"/>
    <mergeCell ref="I41:I42"/>
    <mergeCell ref="I43:I44"/>
    <mergeCell ref="I45:I46"/>
    <mergeCell ref="I47:I48"/>
    <mergeCell ref="I51:O51"/>
    <mergeCell ref="I52:I53"/>
    <mergeCell ref="J52:J53"/>
    <mergeCell ref="K52:K53"/>
    <mergeCell ref="L52:L53"/>
    <mergeCell ref="N52:N53"/>
    <mergeCell ref="M52:M53"/>
    <mergeCell ref="O52:O53"/>
    <mergeCell ref="I54:I55"/>
    <mergeCell ref="I56:I57"/>
    <mergeCell ref="I58:I59"/>
    <mergeCell ref="I60:I61"/>
    <mergeCell ref="I62:I6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G13" sqref="G13"/>
    </sheetView>
  </sheetViews>
  <sheetFormatPr defaultRowHeight="14.4" x14ac:dyDescent="0.3"/>
  <cols>
    <col min="1" max="1" width="10.77734375" style="40" customWidth="1"/>
    <col min="2" max="2" width="10.33203125" style="40" customWidth="1"/>
    <col min="3" max="3" width="9" style="40" bestFit="1" customWidth="1"/>
  </cols>
  <sheetData>
    <row r="2" spans="1:3" x14ac:dyDescent="0.3">
      <c r="A2" s="58" t="s">
        <v>57</v>
      </c>
      <c r="B2" s="58"/>
      <c r="C2" s="58"/>
    </row>
    <row r="3" spans="1:3" x14ac:dyDescent="0.3">
      <c r="A3" s="60" t="s">
        <v>54</v>
      </c>
      <c r="B3" s="58" t="s">
        <v>16</v>
      </c>
      <c r="C3" s="60" t="s">
        <v>58</v>
      </c>
    </row>
    <row r="4" spans="1:3" x14ac:dyDescent="0.3">
      <c r="A4" s="60"/>
      <c r="B4" s="58"/>
      <c r="C4" s="60"/>
    </row>
    <row r="5" spans="1:3" x14ac:dyDescent="0.3">
      <c r="A5" s="42">
        <v>1</v>
      </c>
      <c r="B5" s="4">
        <v>100305</v>
      </c>
      <c r="C5" s="4" t="s">
        <v>55</v>
      </c>
    </row>
    <row r="6" spans="1:3" ht="15" customHeight="1" x14ac:dyDescent="0.3">
      <c r="A6" s="42">
        <v>2</v>
      </c>
      <c r="B6" s="4">
        <v>100335</v>
      </c>
      <c r="C6" s="2" t="s">
        <v>56</v>
      </c>
    </row>
    <row r="7" spans="1:3" x14ac:dyDescent="0.3">
      <c r="A7" s="42">
        <v>3</v>
      </c>
      <c r="B7" s="4">
        <v>100340</v>
      </c>
      <c r="C7" s="2" t="s">
        <v>55</v>
      </c>
    </row>
    <row r="8" spans="1:3" x14ac:dyDescent="0.3">
      <c r="A8" s="42">
        <v>4</v>
      </c>
      <c r="B8" s="4">
        <v>100385</v>
      </c>
      <c r="C8" s="4" t="s">
        <v>55</v>
      </c>
    </row>
    <row r="9" spans="1:3" x14ac:dyDescent="0.3">
      <c r="A9" s="42">
        <v>5</v>
      </c>
      <c r="B9" s="4">
        <v>100385</v>
      </c>
      <c r="C9" s="2" t="s">
        <v>56</v>
      </c>
    </row>
  </sheetData>
  <mergeCells count="4">
    <mergeCell ref="A3:A4"/>
    <mergeCell ref="B3:B4"/>
    <mergeCell ref="C3:C4"/>
    <mergeCell ref="A2:C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Approach Slab</vt:lpstr>
      <vt:lpstr>NB</vt:lpstr>
      <vt:lpstr>SB</vt:lpstr>
      <vt:lpstr>Scupper Locations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esteva</dc:creator>
  <cp:lastModifiedBy>Lester, Blake</cp:lastModifiedBy>
  <dcterms:created xsi:type="dcterms:W3CDTF">2014-03-20T14:24:04Z</dcterms:created>
  <dcterms:modified xsi:type="dcterms:W3CDTF">2021-09-07T13:56:43Z</dcterms:modified>
</cp:coreProperties>
</file>